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namedSheetViews/namedSheetView1.xml" ContentType="application/vnd.ms-excel.namedsheetview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ituint.sharepoint.com/sites/TSAG541/Shared Documents/2025-2028/TSAG No.1 (2025-05-26_30)/TDs/"/>
    </mc:Choice>
  </mc:AlternateContent>
  <xr:revisionPtr revIDLastSave="0" documentId="8_{E29E4AD6-3AB3-4B16-84A3-E54DF7ACCBD9}" xr6:coauthVersionLast="47" xr6:coauthVersionMax="47" xr10:uidLastSave="{00000000-0000-0000-0000-000000000000}"/>
  <bookViews>
    <workbookView xWindow="-120" yWindow="-120" windowWidth="29040" windowHeight="17520" xr2:uid="{00000000-000D-0000-FFFF-FFFF00000000}"/>
  </bookViews>
  <sheets>
    <sheet name="Detailed Action Plan" sheetId="2" r:id="rId1"/>
  </sheets>
  <definedNames>
    <definedName name="_xlnm._FilterDatabase" localSheetId="0" hidden="1">'Detailed Action Plan'!$V$7:$V$528</definedName>
    <definedName name="_xlnm.Print_Area" localSheetId="0">'Detailed Action Plan'!$A$7:$R$437</definedName>
    <definedName name="_xlnm.Print_Titles" localSheetId="0">'Detailed Action Plan'!#REF!</definedName>
    <definedName name="Z_596FE6E3_C4ED_400C_A37A_167AB4F2C766_.wvu.PrintTitles" localSheetId="0" hidden="1">'Detailed Action Plan'!#REF!</definedName>
    <definedName name="Z_CF776221_DD9C_4FB7_A546_8F06E844A58D_.wvu.PrintTitles" localSheetId="0" hidden="1">'Detailed Action Plan'!#REF!</definedName>
  </definedNames>
  <calcPr calcId="191028"/>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2" i="2" l="1"/>
  <c r="W12" i="2"/>
  <c r="W11" i="2"/>
  <c r="W10" i="2"/>
  <c r="W9" i="2"/>
  <c r="C12" i="2"/>
  <c r="R10" i="2" l="1"/>
  <c r="R11" i="2"/>
  <c r="R9" i="2"/>
  <c r="B8" i="2"/>
  <c r="B10" i="2"/>
  <c r="B9" i="2"/>
  <c r="B11" i="2"/>
  <c r="AA526" i="2" l="1"/>
  <c r="Z526" i="2"/>
  <c r="Y526" i="2"/>
  <c r="X526" i="2"/>
  <c r="V526" i="2"/>
  <c r="U526" i="2"/>
  <c r="S526" i="2"/>
  <c r="T526" i="2"/>
  <c r="AB314" i="2"/>
  <c r="AB215" i="2"/>
  <c r="AB200" i="2"/>
  <c r="AB84" i="2"/>
  <c r="AB29" i="2"/>
  <c r="AB21" i="2"/>
  <c r="AB35" i="2"/>
  <c r="AB34" i="2"/>
  <c r="AB33" i="2"/>
  <c r="AB32" i="2"/>
  <c r="AB31" i="2"/>
  <c r="AB27" i="2"/>
  <c r="AB385" i="2"/>
  <c r="AB355" i="2"/>
  <c r="AB279" i="2"/>
  <c r="AB216" i="2"/>
  <c r="AB217" i="2"/>
  <c r="AB207" i="2"/>
  <c r="AB206" i="2"/>
  <c r="AB188" i="2"/>
  <c r="AB184" i="2"/>
  <c r="AB170" i="2"/>
  <c r="AB169" i="2"/>
  <c r="AB159" i="2"/>
  <c r="AB154" i="2"/>
  <c r="AB152" i="2"/>
  <c r="AB126" i="2"/>
  <c r="AB124" i="2"/>
  <c r="AB121" i="2"/>
  <c r="AB120" i="2"/>
  <c r="AB45" i="2"/>
  <c r="AB16" i="2"/>
  <c r="AB17" i="2"/>
  <c r="AB18" i="2"/>
  <c r="AB19" i="2"/>
  <c r="AB20" i="2"/>
  <c r="AB22" i="2"/>
  <c r="AB23" i="2"/>
  <c r="AB24" i="2"/>
  <c r="AB25" i="2"/>
  <c r="AB26" i="2"/>
  <c r="AB28" i="2"/>
  <c r="AB30" i="2"/>
  <c r="AB36" i="2"/>
  <c r="AB37" i="2"/>
  <c r="AB38" i="2"/>
  <c r="AB39" i="2"/>
  <c r="AB40" i="2"/>
  <c r="AB41" i="2"/>
  <c r="AB42" i="2"/>
  <c r="AB43" i="2"/>
  <c r="AB44" i="2"/>
  <c r="AB46" i="2"/>
  <c r="AB47" i="2"/>
  <c r="AB48" i="2"/>
  <c r="AB49" i="2"/>
  <c r="AB50" i="2"/>
  <c r="AB51" i="2"/>
  <c r="AB52" i="2"/>
  <c r="AB53" i="2"/>
  <c r="AB54" i="2"/>
  <c r="AB55" i="2"/>
  <c r="AB56" i="2"/>
  <c r="AB57" i="2"/>
  <c r="AB58" i="2"/>
  <c r="AB59" i="2"/>
  <c r="AB60" i="2"/>
  <c r="AB61" i="2"/>
  <c r="AB62" i="2"/>
  <c r="AB69" i="2"/>
  <c r="AB70" i="2"/>
  <c r="AB71" i="2"/>
  <c r="AB72" i="2"/>
  <c r="AB73" i="2"/>
  <c r="AB74" i="2"/>
  <c r="AB75" i="2"/>
  <c r="AB76" i="2"/>
  <c r="AB77" i="2"/>
  <c r="AB78" i="2"/>
  <c r="AB79" i="2"/>
  <c r="AB80" i="2"/>
  <c r="AB81" i="2"/>
  <c r="AB82" i="2"/>
  <c r="AB83"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2" i="2"/>
  <c r="AB123" i="2"/>
  <c r="AB125"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3" i="2"/>
  <c r="AB162" i="2"/>
  <c r="AB163" i="2"/>
  <c r="AB164" i="2"/>
  <c r="AB165" i="2"/>
  <c r="AB166" i="2"/>
  <c r="AB167" i="2"/>
  <c r="AB168" i="2"/>
  <c r="AB171" i="2"/>
  <c r="AB172" i="2"/>
  <c r="AB173" i="2"/>
  <c r="AB174" i="2"/>
  <c r="AB175" i="2"/>
  <c r="AB176" i="2"/>
  <c r="AB177" i="2"/>
  <c r="AB178" i="2"/>
  <c r="AB179" i="2"/>
  <c r="AB180" i="2"/>
  <c r="AB181" i="2"/>
  <c r="AB182" i="2"/>
  <c r="AB185" i="2"/>
  <c r="AB186" i="2"/>
  <c r="AB187" i="2"/>
  <c r="AB189" i="2"/>
  <c r="AB190" i="2"/>
  <c r="AB191" i="2"/>
  <c r="AB192" i="2"/>
  <c r="AB193" i="2"/>
  <c r="AB194" i="2"/>
  <c r="AB195" i="2"/>
  <c r="AB196" i="2"/>
  <c r="AB197" i="2"/>
  <c r="AB198" i="2"/>
  <c r="AB199" i="2"/>
  <c r="AB201" i="2"/>
  <c r="AB202" i="2"/>
  <c r="AB203" i="2"/>
  <c r="AB204" i="2"/>
  <c r="AB205" i="2"/>
  <c r="AB208" i="2"/>
  <c r="AB209" i="2"/>
  <c r="AB210" i="2"/>
  <c r="AB211" i="2"/>
  <c r="AB212" i="2"/>
  <c r="AB213" i="2"/>
  <c r="AB214" i="2"/>
  <c r="AB218" i="2"/>
  <c r="AB219" i="2"/>
  <c r="AB220" i="2"/>
  <c r="AB221" i="2"/>
  <c r="AB222"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82" i="2"/>
  <c r="AB283" i="2"/>
  <c r="AB284" i="2"/>
  <c r="AB285" i="2"/>
  <c r="AB286" i="2"/>
  <c r="AB287" i="2"/>
  <c r="AB288" i="2"/>
  <c r="AB289" i="2"/>
  <c r="AB290" i="2"/>
  <c r="AB291" i="2"/>
  <c r="AB292" i="2"/>
  <c r="AB293" i="2"/>
  <c r="AB294" i="2"/>
  <c r="AB295" i="2"/>
  <c r="AB296" i="2"/>
  <c r="AB297" i="2"/>
  <c r="AB298" i="2"/>
  <c r="AB299" i="2"/>
  <c r="AB300" i="2"/>
  <c r="AB301" i="2"/>
  <c r="AB302" i="2"/>
  <c r="AB303" i="2"/>
  <c r="AB307" i="2"/>
  <c r="AB304" i="2"/>
  <c r="AB305" i="2"/>
  <c r="AB306" i="2"/>
  <c r="AB308" i="2"/>
  <c r="AB309" i="2"/>
  <c r="AB310" i="2"/>
  <c r="AB311" i="2"/>
  <c r="AB312" i="2"/>
  <c r="AB313" i="2"/>
  <c r="AB315" i="2"/>
  <c r="AB316" i="2"/>
  <c r="AB317" i="2"/>
  <c r="AB318" i="2"/>
  <c r="AB319" i="2"/>
  <c r="AB320" i="2"/>
  <c r="AB321" i="2"/>
  <c r="AB325" i="2"/>
  <c r="AB326" i="2"/>
  <c r="AB327" i="2"/>
  <c r="AB328" i="2"/>
  <c r="AB329" i="2"/>
  <c r="AB330" i="2"/>
  <c r="AB331" i="2"/>
  <c r="AB332" i="2"/>
  <c r="AB334" i="2"/>
  <c r="AB335" i="2"/>
  <c r="AB336" i="2"/>
  <c r="AB337" i="2"/>
  <c r="AB338" i="2"/>
  <c r="AB339" i="2"/>
  <c r="AB340" i="2"/>
  <c r="AB341" i="2"/>
  <c r="AB342" i="2"/>
  <c r="AB343" i="2"/>
  <c r="AB344" i="2"/>
  <c r="AB345" i="2"/>
  <c r="AB346" i="2"/>
  <c r="AB347" i="2"/>
  <c r="AB348" i="2"/>
  <c r="AB349" i="2"/>
  <c r="AB350" i="2"/>
  <c r="AB351" i="2"/>
  <c r="AB352" i="2"/>
  <c r="AB353" i="2"/>
  <c r="AB354" i="2"/>
  <c r="AB356" i="2"/>
  <c r="AB357" i="2"/>
  <c r="AB358" i="2"/>
  <c r="AB359" i="2"/>
  <c r="AB360" i="2"/>
  <c r="AB364" i="2"/>
  <c r="AB365" i="2"/>
  <c r="AB366" i="2"/>
  <c r="AB367" i="2"/>
  <c r="AB368" i="2"/>
  <c r="AB369" i="2"/>
  <c r="AB370" i="2"/>
  <c r="AB371" i="2"/>
  <c r="AB372" i="2"/>
  <c r="AB373" i="2"/>
  <c r="AB374" i="2"/>
  <c r="AB375" i="2"/>
  <c r="AB376" i="2"/>
  <c r="AB377" i="2"/>
  <c r="AB381" i="2"/>
  <c r="AB382" i="2"/>
  <c r="AB383" i="2"/>
  <c r="AB384"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50" i="2"/>
  <c r="AB451" i="2"/>
  <c r="AB452" i="2"/>
  <c r="AB453" i="2"/>
  <c r="AB454" i="2"/>
  <c r="AB455" i="2"/>
  <c r="AB456" i="2"/>
  <c r="AB527" i="2" l="1"/>
  <c r="W527" i="2"/>
  <c r="AB528" i="2" l="1"/>
</calcChain>
</file>

<file path=xl/sharedStrings.xml><?xml version="1.0" encoding="utf-8"?>
<sst xmlns="http://schemas.openxmlformats.org/spreadsheetml/2006/main" count="3976" uniqueCount="1348">
  <si>
    <t>⚠️ Important Notice ⚠️
Please DO NOT update the Action Plan directly from the Excel file.
All updates and changes to the Action Plan must be made through the Work Programme New Resolutions Form to ensure accuracy and proper tracking of updates.
Using the correct process will help maintain consistency and avoid discrepancies. Thank you for your cooperation!</t>
  </si>
  <si>
    <t>WTSA-28 Action Plan, Version 1, 7 May 2025</t>
  </si>
  <si>
    <t>COMPLETED</t>
  </si>
  <si>
    <t>Status (TSB responsible)</t>
  </si>
  <si>
    <t>Status Membership responsible)</t>
  </si>
  <si>
    <t>ONGOING BY NATURE WITH PERIODIC GOALS MET</t>
  </si>
  <si>
    <t>ONGOING / PENDING</t>
  </si>
  <si>
    <t>NO ACTION REPORTED</t>
  </si>
  <si>
    <t>total # of action items</t>
  </si>
  <si>
    <t>TSB contact</t>
  </si>
  <si>
    <t>Action by:</t>
  </si>
  <si>
    <t>Collaboration with:</t>
  </si>
  <si>
    <t>Report to:</t>
  </si>
  <si>
    <t>Status (Membership responsible)</t>
  </si>
  <si>
    <t>Action item #</t>
  </si>
  <si>
    <t>Title</t>
  </si>
  <si>
    <t>Role</t>
  </si>
  <si>
    <t>Person</t>
  </si>
  <si>
    <t>Action Item</t>
  </si>
  <si>
    <t>Milestone</t>
  </si>
  <si>
    <t>TSB</t>
  </si>
  <si>
    <t>Membership/Study Goup</t>
  </si>
  <si>
    <t xml:space="preserve">GenSec </t>
  </si>
  <si>
    <t>TSAG</t>
  </si>
  <si>
    <t>GenSec</t>
  </si>
  <si>
    <t>BDT ITU-D</t>
  </si>
  <si>
    <t>BR ITU-R</t>
  </si>
  <si>
    <t>PP-26</t>
  </si>
  <si>
    <t>Council</t>
  </si>
  <si>
    <t>WTSA-28</t>
  </si>
  <si>
    <t>TSAG2</t>
  </si>
  <si>
    <t>Notes</t>
  </si>
  <si>
    <t>001-02</t>
  </si>
  <si>
    <t>Resolution 1 - Rules of procedure of the ITU Telecommunication Standardization Sector</t>
  </si>
  <si>
    <t>TSAG Secretary</t>
  </si>
  <si>
    <t>Ota</t>
  </si>
  <si>
    <t>TSBDir to prepare proposal for organization and structure of WTSA-28 (resolves)</t>
  </si>
  <si>
    <t>X</t>
  </si>
  <si>
    <t>001-03</t>
  </si>
  <si>
    <t>Deputy Director</t>
  </si>
  <si>
    <t>Jamoussi</t>
  </si>
  <si>
    <t>TSBDir to prepare report to WTSA-28 (§1.1 h), 5.7, 5.8, 5.9, 5.10, 6.1)</t>
  </si>
  <si>
    <t>001-07</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</si>
  <si>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</si>
  <si>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001-08</t>
  </si>
  <si>
    <t>TSBDir shall submit for preliminary examination by the Budget Control Committee, and thereafter for approval by WTSA, the accounts for expenses incurred for the current WTSA. (clause 5.8)</t>
  </si>
  <si>
    <t>001-09</t>
  </si>
  <si>
    <t>SGC</t>
  </si>
  <si>
    <t>ITU-T study groups to submit their report (Part I, Part II) to WTSA no later than 35 calendar days before the opening of WTSA. (clause 2.4.1)</t>
  </si>
  <si>
    <t>001-10</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</si>
  <si>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</si>
  <si>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SGs</t>
  </si>
  <si>
    <t>001-12</t>
  </si>
  <si>
    <t>RG-WM Secretary</t>
  </si>
  <si>
    <t>Polidori</t>
  </si>
  <si>
    <t>TSAG to discuss possible revision of Resolution 1 in the upcoming Study Period and submit the updates that reach consensus to next Assembly in 2028 taking into consideration the proposals submitted to WTSA- 24 to revise Resolution 1 (ATU/35A1/1, APT/37A1/1and RCC/40A30/1) as well as their related discussions found in WTSA-24 TD-140. (WTSA-24 instructed action COM3/4)</t>
  </si>
  <si>
    <t>Ongoing (WTSA-28)</t>
  </si>
  <si>
    <t>002-01</t>
  </si>
  <si>
    <t>Resolution 2 - ITU Telecommunication Standardization Sector study group responsibility and mandates</t>
  </si>
  <si>
    <t>TSB Counsellors to insert pointer on Resolution 2 webpage to location of updated SG structure, mandate or Annex C information within one month of change.</t>
  </si>
  <si>
    <t>Complete</t>
  </si>
  <si>
    <t>Done</t>
  </si>
  <si>
    <t>022-32</t>
  </si>
  <si>
    <t>Resolution 22 - Authorization for Telecommunication Standardization Advisory Group to act between world telecommunication standardization assemblies</t>
  </si>
  <si>
    <t>RG-WPR Secretary</t>
  </si>
  <si>
    <t>Adolph</t>
  </si>
  <si>
    <t>Recognizing the contribution that NGSO satellite systems can make to global connectivity, especially for regions lacking traditional internet infrastructure, raised
in, ATU/35A34/1, WTSA-24 invites TSAG to examine areas of overlap between work of the ITU-T and the work of other ITU sectors and international bodies over the next study period and provide guidance as to how ITU-T should address telecommunications standardization matters related to NGSO satellite systems within the mandates of its study groups outlined in WTSA Resolution 2 (Rev. New Delhi, 2024) and consistent with WTSA Resolution 18 (Rev. New Delhi, 2024) on allocation of work among the sectors. WTSA-24 also invites Member States, Sector Members, Associates and Academia to actively contribute in the relevant study groups (WTSA-24 instructed action COM4/10, COM4/11)</t>
  </si>
  <si>
    <t>Ongoing</t>
  </si>
  <si>
    <t>044-36</t>
  </si>
  <si>
    <t>Resolution 44 - Bridging the standardization gap between developing and developed countries</t>
  </si>
  <si>
    <t>BSG Counsellor</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</si>
  <si>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</si>
  <si>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Ongoing (WTSA-28, PP-26)</t>
  </si>
  <si>
    <t>055-05</t>
  </si>
  <si>
    <t>Resolution 55 - Promoting a gender equality in ITU Telecommunication Standardization Sector activities</t>
  </si>
  <si>
    <t>Gender equity officer</t>
  </si>
  <si>
    <t>Restivo</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</si>
  <si>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</si>
  <si>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Ongoing (TSAG), WTSA-28</t>
  </si>
  <si>
    <t>064-09</t>
  </si>
  <si>
    <t>Resolution 64 - Promoting, facilitating and accelerating the transition to and deployment of IPv6</t>
  </si>
  <si>
    <t>SG2 and BSG Counsellors</t>
  </si>
  <si>
    <t>Comas Barnes, BSG Counsellor</t>
  </si>
  <si>
    <t>TSBDir to report to Council and to WTSA-28 (further instructs TSBDir)</t>
  </si>
  <si>
    <t>Ongoing (Council), WTSA-28</t>
  </si>
  <si>
    <t>065-03</t>
  </si>
  <si>
    <t>Resolution 65 - Calling party number delivery, calling line identification and origin identification information</t>
  </si>
  <si>
    <t>SG2 and SG11 Counsellors</t>
  </si>
  <si>
    <t>Comas Barnes, Andreev</t>
  </si>
  <si>
    <t>TSBDir to report [to WTSA-28] on progress achieved by study groups in implementing Resolution 65 (instructs TSBDir 1)</t>
  </si>
  <si>
    <t>065-05</t>
  </si>
  <si>
    <t>SG2 and SG3 Counsellors</t>
  </si>
  <si>
    <t>Comas Barnes</t>
  </si>
  <si>
    <t>TSBDir to in collaboration with ITU-T Study Groups 2 and 3, to review the current NNAI misure reporting mechanism (instructs TSBDir 3)</t>
  </si>
  <si>
    <t>067-09</t>
  </si>
  <si>
    <t>Resolution 67 - The Standardization Committee for Vocabulary and the use of the languages of the Union on an equal footing in the ITU Telecommunication Standardization Sector</t>
  </si>
  <si>
    <t>SCV Secretary</t>
  </si>
  <si>
    <t>Cabrera Montoya</t>
  </si>
  <si>
    <t>SCV to inform TSAG at least once per year of its activities and to report its results to the next WTSA (ToR #3)</t>
  </si>
  <si>
    <t>CCV</t>
  </si>
  <si>
    <t>068-04</t>
  </si>
  <si>
    <t>Resolution 68 - Evolving role of industry in the ITU Telecommunication Standardization Sector</t>
  </si>
  <si>
    <t>RG-IES Secretary</t>
  </si>
  <si>
    <t>Jamoussi, Restivo</t>
  </si>
  <si>
    <t>TSBDir to report on outcomes and follow-up of the CTO/CxO meetings conclusions to TSAG and WTSA-28 (instructs TSBDir 12, 14, 15)</t>
  </si>
  <si>
    <t>069-04</t>
  </si>
  <si>
    <t>Resolution 69 - Non-discriminatory access and use of Internet resources and telecommunications/information and communication technologies</t>
  </si>
  <si>
    <t xml:space="preserve">WTSA Action Plan </t>
  </si>
  <si>
    <t>Yang</t>
  </si>
  <si>
    <t>TSBDir to report on progress on this resolution to WTSA-28 (instructs TSBDir 4)</t>
  </si>
  <si>
    <t>072-08</t>
  </si>
  <si>
    <t>Resolution 72 - Measurement and assessment concerns related to human exposure to electromagnetic fields</t>
  </si>
  <si>
    <t>SG5 Counsellor</t>
  </si>
  <si>
    <t>Ubeda</t>
  </si>
  <si>
    <t>TSBDir to report to the next WTSA on measures taken to implement this resolution (instructs TSBDir 7)</t>
  </si>
  <si>
    <t>073-20</t>
  </si>
  <si>
    <t>Resolution 73 - Information and communications technologies, environment, climate change and circular economy</t>
  </si>
  <si>
    <t>TSBDir to report on progress on the application of this resolution annually to the ITU Council and to the next WTSA (instructs TSBDir 1)</t>
  </si>
  <si>
    <t>074-05</t>
  </si>
  <si>
    <t>Resolution 74 - Enhancing participation of Sector Members from developing countries in the  work of the ITU Telecommunication Standardization Sector</t>
  </si>
  <si>
    <t>TSB membership</t>
  </si>
  <si>
    <t>Armour-Heselton</t>
  </si>
  <si>
    <t>TSAG to continually encourage the participation of Sector Members from developing countries and report to next WTSA.</t>
  </si>
  <si>
    <t>085-01</t>
  </si>
  <si>
    <t>Resolution 85 – Strengthening and diversifying the resources of the ITU Telecommunication Standardization Sector</t>
  </si>
  <si>
    <t>SG2 Counsellor</t>
  </si>
  <si>
    <t xml:space="preserve">TSBDir, in collaboration with TSAG, 
1.	participate actively in the development and implementation of the ITU-wide resource mobilization strategy by exploring potential new measures for generating additional revenue for the ITU-T, including international numbering resources (INRs), stakeholder partnerships, and alternative funding models for standardization purposes, taking in account the interest of Sector Members,
2.	explore current and possible new models, in particular to support the transfer of work to ITU-D to promote the implementation of ITU-T standards
3.	encourage ITU-T Study Groups to develop Recommendations that are more likely to be adopted by the industry, and
4.	submit a report on the above analysis to the ITU Council, and WTSA-28.  (WTSA-24 instructed Action COM3/2) </t>
  </si>
  <si>
    <t>Ongoing (Council)</t>
  </si>
  <si>
    <t>BDT</t>
  </si>
  <si>
    <t>089-04</t>
  </si>
  <si>
    <t>Resolution 89 – Promoting the use of information and communication technologies to bridge the financial inclusion gap</t>
  </si>
  <si>
    <t>DFS</t>
  </si>
  <si>
    <t>Mauree</t>
  </si>
  <si>
    <t>TSBDir to report on progress on the implementation of this resolution annually to the Council, and to WTSA (instructs TSBDir 1)</t>
  </si>
  <si>
    <t>098-14</t>
  </si>
  <si>
    <t>Resolution 98 – Enhancing the standardization of Internet of things, digital twins, and smart sustainable cities and communities for global development</t>
  </si>
  <si>
    <t>SG20 Counsellor</t>
  </si>
  <si>
    <t>Bueti, Amoah</t>
  </si>
  <si>
    <t>TSBDir to report to the next WTSA on progress made in the organization of forums, seminars, training programmes  and workshops dedicated to developing the capacity of developing countries (instructs TSBDir+ 6)</t>
  </si>
  <si>
    <t>099-03</t>
  </si>
  <si>
    <t>Resolution 99 - Consideration of organizational reform of the ITU Telecommunication Standardization Sector study groups</t>
  </si>
  <si>
    <t>TSAG to submit a report with recommendations for consideration by the next WTSA (instructs TSAG 3)</t>
  </si>
  <si>
    <t>099-05</t>
  </si>
  <si>
    <t>TSBDir to provide the necessary assistance to TSAG in the implementation of this resolution (instructs TSBDir 1)</t>
  </si>
  <si>
    <t>100-02</t>
  </si>
  <si>
    <t>Resolution 100 - A common emergency number for Africa</t>
  </si>
  <si>
    <t>TSBDir to report to WTSA on the progress achieved in implementing this resolution, which is intended to improve access to emergency services (resolves 2)</t>
  </si>
  <si>
    <t>001-01</t>
  </si>
  <si>
    <t>TSB to prepare agreement with host country for WTSA-28 (resolves)</t>
  </si>
  <si>
    <t>2027, 2028</t>
  </si>
  <si>
    <t>001-04</t>
  </si>
  <si>
    <t>All lead study groups shall inform TSAG on the progress of the work as defined in the scope of the lead study group activity (clause 2.1.6)</t>
  </si>
  <si>
    <t>Ongoing (TSAG)</t>
  </si>
  <si>
    <t>001-05</t>
  </si>
  <si>
    <t>TSBDir to report on fostered cooperation and coordination with the other standardization organizations (clause 5.17)</t>
  </si>
  <si>
    <t>001-06</t>
  </si>
  <si>
    <t>TSBDir to inform TSAG upon deleted Questions (clauses 7.5.1.3 and 9.8.2.2)</t>
  </si>
  <si>
    <t>001-11</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</si>
  <si>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</si>
  <si>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002-02</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</si>
  <si>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</si>
  <si>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All SGs</t>
  </si>
  <si>
    <t>002-03</t>
  </si>
  <si>
    <t>Study groups to consider outputs and materials of other ITU Sectors and ITU Council relevant to a study group's terms of reference, and collaborate with other ITU groups on issues of mutual interest  (resolves 3, 4)</t>
  </si>
  <si>
    <t>002-04</t>
  </si>
  <si>
    <t xml:space="preserve">SG17 and SG20 to establish a joint coordination or agreement mechanism between the study groups to determine a demarcation line on the topic of IoT security, and report to TSAG. (WTSA-24 instructed action COM4/1) </t>
  </si>
  <si>
    <t>002-05</t>
  </si>
  <si>
    <t>Study groups, inter alia Study Groups 13, 17 and 20, to establish a coordination mechanism amongst the study groups in order to deliberate on the topic of "trust" (including trusted information) and "trustworthiness", and report to TSAG (WTSA-24 instructed action COM4/2)</t>
  </si>
  <si>
    <t>002-06</t>
  </si>
  <si>
    <t>SG 2 and SG 20 to establish a joint coordination or agreement mechanism between the study groups to determine a demarcation line for IoT identification and NNAI aspects, and report to TSAG. (WTSA-24 instructed action COM4/3)</t>
  </si>
  <si>
    <t>002-07</t>
  </si>
  <si>
    <t>SG17 Counsellor</t>
  </si>
  <si>
    <t>With reference to the APT contribution, APT 37A40, that acknowledges the importance of ongoing work and standardization efforts for digital identities and credentials occurring in a number of SDOs and standards bodies, including ITU-T, WTSA-24 instructs Study Group 17, as part of its Resolution 2 mandate as the Lead Study Group for Identity Management (IdM), to continue to develop the necessary Recommendations, Supplements, and Technical Reports for identity management and verifiable credentials. WTSA-24 also encourages Study Group 17 to further study new areas of identity management and verifiable credential standardization topics and to coordinate and promote standardization activities. This action may help to ensure synergies, enhance coordination, and minimize duplicative efforts between ITU-T and other SDOs. (WTSA-24 instructed action COM4/5)</t>
  </si>
  <si>
    <t>SG17</t>
  </si>
  <si>
    <t>002-08</t>
  </si>
  <si>
    <t>With reference to APT/37A42/1, WTSA-24 instructs ITU-T SG17 to continue to develop the necessary Recommendations, Technical Reports and other ITU-T publications (including guidelines and best practices) to promote the migration to, and utilization of PQC within the remit of the Resolution 2 mandate as the lead study group on Security; and invites Membership to actively contribute to this work. (WTSA-24 instructed action COM4/8)</t>
  </si>
  <si>
    <t>007-01</t>
  </si>
  <si>
    <t xml:space="preserve">Resolution 7 - Collaboration with the International Organization for Standardization  and the International Electrotechnical Commission </t>
  </si>
  <si>
    <t>SPCG Secretary</t>
  </si>
  <si>
    <t>Araki</t>
  </si>
  <si>
    <t>TSBDir to consult with ISO and IEC on work programmes and follow through with study group management team. (resolves 2, 3, 5)</t>
  </si>
  <si>
    <t>007-03</t>
  </si>
  <si>
    <t>TSB, in consultation with the study groups, to update programme of cooperation and priority among ITU-T, ISO and IEC, and update website (resolves 2, 5)</t>
  </si>
  <si>
    <t>007-05</t>
  </si>
  <si>
    <t>TSBDir to review the agreement between ISO/IEC and ITU T, with a view to exploring options for accessing and publishing common texts, including a possible unified approach (only upon request of a Member State) (resolves 4)</t>
  </si>
  <si>
    <t>007-06</t>
  </si>
  <si>
    <t>TSBDir, the study groups and TSAG to consider and propose further improvements to the procedures for cooperation between ITU-T and ISO and IEC (resolves 6)</t>
  </si>
  <si>
    <t>007-07</t>
  </si>
  <si>
    <t>TSB to collaborate and cummunicate with ISO and/or IEC, at the appropriate levels through regular coordination events and all exsisting mechanisms, including SPCG (resolves 7)</t>
  </si>
  <si>
    <t>007-08</t>
  </si>
  <si>
    <t>The chairmen of study groups to take into account the related work programmes and the progress of projects in ISO, IEC and ISO/IEC JTC 1; further, to cooperate with these organizations as widely as possible and by appropriate means (resolves 8)</t>
  </si>
  <si>
    <t>007-09</t>
  </si>
  <si>
    <t>SGs, for reasons of economy, any necessary collaborative meetings to take place to the extent possible in association with other relevant meetings (resolves 9)</t>
  </si>
  <si>
    <t>007-10</t>
  </si>
  <si>
    <t>TSBDir to report regularly to TSAG on the status of collaboration with ISO and IEC (resolves 1)</t>
  </si>
  <si>
    <t>011-01</t>
  </si>
  <si>
    <t>Resolution 11 - Collaboration with the Postal Operations Council of the Universal Postal Union in the study of services concerning both the postal and the telecommunication sectors</t>
  </si>
  <si>
    <t>Vijay</t>
  </si>
  <si>
    <t>ITU-T SGs to collaborate with the UPU POC committees on issues of common interest (resolves)</t>
  </si>
  <si>
    <t>SG3, SG5, SG12, SG13, SG17</t>
  </si>
  <si>
    <t>011-02</t>
  </si>
  <si>
    <t>TSB to consult UPU on the establishment of a joint working group standards collaboration in the areas of common interest (instructs)</t>
  </si>
  <si>
    <t>018-01</t>
  </si>
  <si>
    <t>Resolution 18 - Strengthening coordination and cooperation among the three ITU Sectors on matters of mutual interest Telecommunication Development Sectors</t>
  </si>
  <si>
    <t>TSAG to continue to review work and its distribution and possible coordination between ITU-T, ITU-D, and ITU-R, for approval by the ITU Member States in accordance with the procedures for approval of new and revised questions, meeting jointly as necessary  (resolves 1)</t>
  </si>
  <si>
    <t>X TDAG</t>
  </si>
  <si>
    <t>X RAG</t>
  </si>
  <si>
    <t>018-02</t>
  </si>
  <si>
    <t>TSAG to continue to assist ISCG in the identification of subjects common to the three Sectors and mechanisms to enhance their cooperation and collaboration. (invites 1)</t>
  </si>
  <si>
    <t>X ISCG ISCTF</t>
  </si>
  <si>
    <t>018-03</t>
  </si>
  <si>
    <t>ITU-T SGs to continue cooperation with the study groups of the other two Sectors so as to avoid duplication of effort and proactively make use of the results of work done by the study groups of those two Sectors. (instructs 1)</t>
  </si>
  <si>
    <t>ITU-D</t>
  </si>
  <si>
    <t>ITU-R</t>
  </si>
  <si>
    <t>018-04</t>
  </si>
  <si>
    <t>TSBDir to report annually to TSAG on the results of the implementation of this resolution. (instructs 2)</t>
  </si>
  <si>
    <t>018-08</t>
  </si>
  <si>
    <t>Kato</t>
  </si>
  <si>
    <t>TSB Dir to cooperate with the Director of the Telecommunication Development Bureau (BDT) in enhancing the ability of the ITU regional and area offices to provide support for study group activities, as well as the necessary expertise, in order to strengthen cooperation and coordination with the relevant regional organizations and to facilitate the participation of all Member States and Sector Members in the activities of ITU-T (resolves 4)</t>
  </si>
  <si>
    <t>020-01</t>
  </si>
  <si>
    <t>Resolution 20 - Procedures for allocation and management of international telecommunication numbering, naming, numbering, addressing and identification resources</t>
  </si>
  <si>
    <t>TSBDir to use procedures in relevant Recommendations upon receipt of new numbering, naming, addressing and identification resource requests (instructs TSBDir 1)</t>
  </si>
  <si>
    <t>SG2</t>
  </si>
  <si>
    <t>020-02</t>
  </si>
  <si>
    <t>Resolution 20 - Procedures for allocation and management of international telecommunication numbering, naming, addressing and identification resources</t>
  </si>
  <si>
    <t>SG2, in liaison with the other relevant SGs, to provide TSBDir with advice and guidance related to Resolution 20 (instructs SG2 1)</t>
  </si>
  <si>
    <t>020-03</t>
  </si>
  <si>
    <t>TSBDir, in close collaboration with SG2 and other relevant study groups, to follow-up with the administrations involved on misuse of international telecommunication NNAI resources and inform Council accordingly (instructs TSBDir 3)</t>
  </si>
  <si>
    <t>020-04</t>
  </si>
  <si>
    <t>SG2 to continue to study necessary action to ensure sovereignty of ITU Member States with regard to international telecommunication country code NNAI plans is maintained, including ENUM (instructs SG2 2)</t>
  </si>
  <si>
    <t>020-05</t>
  </si>
  <si>
    <t>TSBDir to encourage SG2 and all relevant study groups to study the impact of new and emerging telecommunications/ICTs on the allocation and management of international telecommunication NNAI resources (instructs TSBDir  3)</t>
  </si>
  <si>
    <t>SG2, SGs</t>
  </si>
  <si>
    <t>022-01</t>
  </si>
  <si>
    <t>GSS secretary</t>
  </si>
  <si>
    <t>Bueti</t>
  </si>
  <si>
    <t>TSAG to consider results of WTSA concerning GSS, for appropriate action (resolves 6)</t>
  </si>
  <si>
    <t>022-02</t>
  </si>
  <si>
    <t>TSAG to establish a mechanism to facilitate and coordinate standardization development strategies, esp. work on identification and examination of  new and emerging technologies for ITU-T (resolves 5)</t>
  </si>
  <si>
    <t>022-03</t>
  </si>
  <si>
    <t>TSAG report on its activities to WTSA-28 (resolves 7)</t>
  </si>
  <si>
    <t>022-04</t>
  </si>
  <si>
    <t>TSAG to examine implementation of the actions and achievement of the goals as reflected in the annual ITU-T operational plan and in the WTSA- 24 Action Plan (resolves 2)</t>
  </si>
  <si>
    <t>022-07</t>
  </si>
  <si>
    <t>TSBDir to provide to each TSAG meeting a report on the implementation of WTSA resolutions and actions to be undertaken pursuant to their operative paragraphs, and on the progress of the ITU-T annual operational plan and WTSA-24 Action Plan, identifying difficulties, if any, that hinder the progress, and possible solutions, no later than 30 calendar days before the opening of a TSAG meeting  (instructs TSBDir 2, 5)</t>
  </si>
  <si>
    <t>022-08</t>
  </si>
  <si>
    <t>TSB EWM</t>
  </si>
  <si>
    <t>Ilia Londo</t>
  </si>
  <si>
    <t>TSBDir to provide information about any work item that has not given rise to any contribution in the time interval of the previous two study group meetings through his or her report about study group activity (instructs TSBDir 3)</t>
  </si>
  <si>
    <t>022-09</t>
  </si>
  <si>
    <t>TSBDir to report to TSAG on the experience in the implementation of the A-series Recommendations,no later than 30 calendar days before the opening of a TSAG meeting, for consideration by the ITU-T membership (instructs TSBDir 4, 5)</t>
  </si>
  <si>
    <t>022-25</t>
  </si>
  <si>
    <t>PEPedit</t>
  </si>
  <si>
    <t>TSAG to review annually the use of all official languages of the Union on an equal footing in ITU publications and on ITU websites. (resolves 1 q))</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</si>
  <si>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</si>
  <si>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</si>
  <si>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022-29</t>
  </si>
  <si>
    <t>TSAG to study the concept and effectiveness of Lead Study Groups used in Resolution 1 §2.1.5, e.g., to clarify criteria for determination of lead roles, harmonize the description of lead SGs and improve the collaboration amongst ITU-T SGs, taking into consideration inter alia WTSA Resolution 99 (rev. New Delhi, 2024), and report the conclusions to the next WTSA. The ITU-T SGs should be involved in this process to already take this review process into consideration during the preparations for the next study period. (WTSA-24 instructed action COM4/4)</t>
  </si>
  <si>
    <t>022-30</t>
  </si>
  <si>
    <t>RG-DT Secretary, SG3 Counsellor</t>
  </si>
  <si>
    <t>Mizuno, Aye</t>
  </si>
  <si>
    <t>With reference to the ARB and ATU contributions ARB/36A31/1 and ATU/35A35/1, WTSA-24, in line with Resolution 68, requests the Director of TSB to convene workshops preferably back to back with relevant Study Group meetings that bring together stakeholders in the OTT ecosystem, aiming to facilitate collaboration, knowledge sharing, and consideration of diverse stakeholders' interests, while identifying and proposing innovative solutions to address their needs and interests wherever possible and report progress of workshop outcomes to TSAG. (WTSA-24 instructed action COM4/9)</t>
  </si>
  <si>
    <t>022-31</t>
  </si>
  <si>
    <t>With reference to the ARB contribution, ARB/36A33/1, WTSA-24 instructs the TSB Director to inform Study Groups about:
–	the interoperability challenges faced with the implementation of disaster risk management for all types of systems and devices, including but not limited to, user equipment, IMT technologies, IoT, and multi-modal telecommunications;
–	the rapid growth of real-time data collection and communication in early warning systems;
–	new emerging technologies related to telecommunications/ICTs including AI, support emergency and disaster risk management and preparedness, for early warning, risk reduction, mitigation and relief. 
WTSA-24 invites Member States, Sector Members, Academia and Associates to con-tribute to the development of standards to address the points above. (WTSA-24 instructed action COM4/6, COM4/7)</t>
  </si>
  <si>
    <t>029-01</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</si>
  <si>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</si>
  <si>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CPN or CLI information, and the evolution of alternative calling procedures, including the use of OTT applications that use telephone numbers, that may give rise to instances of fraudulent practices, and to develop appropriate Recommendations and guidelines (resolves 4)</t>
  </si>
  <si>
    <t>MSs, SG2</t>
  </si>
  <si>
    <t>029-02</t>
  </si>
  <si>
    <t>SG3 Counsellor</t>
  </si>
  <si>
    <t>Aye</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</si>
  <si>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</si>
  <si>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work discontinued</t>
  </si>
  <si>
    <t>SG3</t>
  </si>
  <si>
    <t>029-03</t>
  </si>
  <si>
    <t>Comas Barnes, Aye</t>
  </si>
  <si>
    <t>TSBDir to facilitate developing countries' participation and make use of ITU-T SG work/studies  (instructs TSBDir)</t>
  </si>
  <si>
    <t>SG2, SG3</t>
  </si>
  <si>
    <t>029-05</t>
  </si>
  <si>
    <t>ITU-T SGs 2, 3 and 12 to continue the ongoing collaboration in studying issues related to alternative calling procedures (resolves 7)</t>
  </si>
  <si>
    <t>SG2, SG3, SG12</t>
  </si>
  <si>
    <t>031-02</t>
  </si>
  <si>
    <t>Resolution 31 - Admission of entities or organizations to participate as Associates in the work of ITU Telecommunication Standardization Sector</t>
  </si>
  <si>
    <t>TSBDir to continue to provide necessary logistics for participation of Associates</t>
  </si>
  <si>
    <t>032-01</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</si>
  <si>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</si>
  <si>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</si>
  <si>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1 TSBDir)</t>
  </si>
  <si>
    <t>032-02</t>
  </si>
  <si>
    <t>TSB to provide, review and recommend new and revised capabilities of ITU-T tools and applications, including supporting accessibility, and TSB Director report status of EWM Action Plan to each meeting of TSAG (resolves 1, instruct 1 TSBDir)</t>
  </si>
  <si>
    <t>032-03</t>
  </si>
  <si>
    <t>Ntoko</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</si>
  <si>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1 TSBDir)</t>
  </si>
  <si>
    <t>Ongoing (Council,
TSAG)</t>
  </si>
  <si>
    <t>032-04</t>
  </si>
  <si>
    <t>TSB to develop and disseminate guidelines for use of ITU-T EWM facilities and capabilities; with appropriate and ready access to electronic documentation for their work, including a global, unified and consolidated view of document traceability (instructs 1 TSBDir)</t>
  </si>
  <si>
    <t>032-05</t>
  </si>
  <si>
    <t>TSAG to act as the point of contact between the ITU-T membership and TSB on EWM matters, in particular providing feedback and advice on the contents, prioritization and implementation of the Action Plan (instructs 2 TSAG)</t>
  </si>
  <si>
    <t>032-06</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</si>
  <si>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</si>
  <si>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1 TSBDir)</t>
  </si>
  <si>
    <t>032-07</t>
  </si>
  <si>
    <t>Bajrami</t>
  </si>
  <si>
    <t>TSB, in close collaboration with the ITU Telecommunication Development Bureau (BDT), should provide appropriate electronic participation or observation facilities in ITU-T meetings, workshops and training courses, particularly to assist developing countries that have bandwidth limitations and other constraints, including remote participation and electronic access;
and encourage participation of developing countries, by waiving, within the credits that the Council is empowered to authorize, any expenses for those participants, other than the local call or Internet connectivity charges (resolves 1)</t>
  </si>
  <si>
    <t>032-08</t>
  </si>
  <si>
    <t>ITU-T study groups to post all activities, procedures, studies and ITU-T SG reports on the ITU-T website so as to facilitate navigation to find all relevant information (resolves 1)</t>
  </si>
  <si>
    <t>032-09</t>
  </si>
  <si>
    <t>TSAG to identify user needs and plan the introduction of suitable measures through appropriate subgroups and pilot programmes (instructs 2 TSAG)</t>
  </si>
  <si>
    <t>032-10</t>
  </si>
  <si>
    <t>TSAG to request study group chairmen to identify EWM liaisons (instructs 2 TSAG)</t>
  </si>
  <si>
    <t>032-11</t>
  </si>
  <si>
    <t>TSBDir to seek possibility to provide webcast for all meetings during WTSA (instructs 1 TSBDir)</t>
  </si>
  <si>
    <t>034-01</t>
  </si>
  <si>
    <t>Resolution 34 - Voluntary contributions</t>
  </si>
  <si>
    <t>TSB to solicit voluntary contributions in cash or in kind for specific activities, e.g., projects, meetings, workshops, EWM</t>
  </si>
  <si>
    <t>034-02</t>
  </si>
  <si>
    <t>TSB presentations at workshops, regional meetings and other promotional events to include encouragement of voluntary contributions to fund new initiatives (also see Resolution 44)</t>
  </si>
  <si>
    <t>040-01</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</si>
  <si>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</si>
  <si>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</si>
  <si>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</si>
  <si>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MSs, all SGs</t>
  </si>
  <si>
    <t>043-01</t>
  </si>
  <si>
    <t>Resolution 43 - Regional preparations for world telecommunication standardization assemblies</t>
  </si>
  <si>
    <t>Regional focal point</t>
  </si>
  <si>
    <t>Gaspari</t>
  </si>
  <si>
    <t>TSBDir to organize, at the request of the region, at least one regional preparatory meeting per region six months prior to WTSA-28 with briefings and training sessions in order to provide information on the assembly, nomination and document processes and rules of procedure (resolves 1, 2, invites SecGen 2)</t>
  </si>
  <si>
    <t>2028</t>
  </si>
  <si>
    <t>Regions, MSs</t>
  </si>
  <si>
    <t>043-02</t>
  </si>
  <si>
    <t>TSBDir to invite Secretary General to consult Member States and regional telecommunication organizations on the means by which their preparations for WTSA-28 can be supported, including support for a Bridging the Standardization Gap Forum per region.</t>
  </si>
  <si>
    <t>043-03</t>
  </si>
  <si>
    <t>SecGen to submit, no later than the session of the ITU Council following WTSA, a report on feedback from Member States concerning WTSA regional preparatory meetings, their results and the application of this resolution. (invites SecGen 3)</t>
  </si>
  <si>
    <t>2025</t>
  </si>
  <si>
    <t>044-01</t>
  </si>
  <si>
    <t>TSB to continue maintaining the BSG action plan in annex of Res. 44 and be reviewed by TSAG on an annual basis (resolves 1)</t>
  </si>
  <si>
    <t>044-02</t>
  </si>
  <si>
    <t>TSB to develop a programme to assist developing countries to develop methods, strategies, and means to link national innovations to standardization process in support of the digital transformation of society (resolves 2i)</t>
  </si>
  <si>
    <t>044-03</t>
  </si>
  <si>
    <t>SG11 Counsellor</t>
  </si>
  <si>
    <t>Andreev</t>
  </si>
  <si>
    <t>TSBDir to assist developing countries to develop strategies for establishing test laboratories for emerging technologies which are nationally, regionally and internationally recognized for emerging technologies (resolves 2, iii)</t>
  </si>
  <si>
    <t>044-05</t>
  </si>
  <si>
    <t>TSB further encourage voluntary contributions to the bridging the standardization gap fund (see also Resolution 34) (resolves 5)</t>
  </si>
  <si>
    <t>044-11</t>
  </si>
  <si>
    <t>SGs to take account of specific characteristics of telecommunication/ICT environment in developing countries, and provide solutions relevant to developing countries wherever possible. (further instructs SGs 1)</t>
  </si>
  <si>
    <t>044-12</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</si>
  <si>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 3)</t>
  </si>
  <si>
    <t>044-13</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</si>
  <si>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 2)</t>
  </si>
  <si>
    <t>044-14</t>
  </si>
  <si>
    <t>SGs and TSAG to coordinate joint meetings of regional groups. (instructs SGs + TSAG 3)</t>
  </si>
  <si>
    <t>044-15</t>
  </si>
  <si>
    <t>TSBDir to continue the activities of the Bridging the Standardization Gap (BSG) implementation group within TSB. (instructs TSBDir 5)</t>
  </si>
  <si>
    <t>044-19</t>
  </si>
  <si>
    <t>TSB to assist requested developing countries to draft/develop a set of guidelines on the application of ITU-T Recommendations at the national level in order to enhance their participation in ITU-T SGs. (instructs TSBDir 9)</t>
  </si>
  <si>
    <t>MS</t>
  </si>
  <si>
    <t>044-20</t>
  </si>
  <si>
    <t>TSB to enhance the use of electronic channels such as webinars or e-learning for education and training on implementation of ITU-T Recommendations in close collaboration with the ITU Academy and other capacity-building initiatives of BDT. (instructs TBSDir 10)</t>
  </si>
  <si>
    <t>044-21</t>
  </si>
  <si>
    <t>TSB to provide support and all necessary measures for creation, organization of meetings and workshops of the regional groups to ensure their smooth functioning. (instructs TSBDir 11)</t>
  </si>
  <si>
    <t>044-23</t>
  </si>
  <si>
    <t>TSBDir to work closely with BRDIR and BDTDir, to encourage partnership under the patronage of ITU-T as one of the means for financing the BSG action plan. (invites TSBDir 2)</t>
  </si>
  <si>
    <t>044-24</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</si>
  <si>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</si>
  <si>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044-28</t>
  </si>
  <si>
    <t>TSBDir, in close collaboration with BDT and BR, providing training courses on standardization to developing countries. (instructs TSBDir 13, 14)</t>
  </si>
  <si>
    <t>044-29</t>
  </si>
  <si>
    <t>Organizing in-depth tutorials on implementation of ITU-T Recommendations. (Programme 3 instructs TSBDir 13)</t>
  </si>
  <si>
    <t>044-30</t>
  </si>
  <si>
    <t>TSB treasurer</t>
  </si>
  <si>
    <t>Provision, by the TSB, of fellowships to eligible countries to attend relevant ITU-T meetings. (Programme 3)</t>
  </si>
  <si>
    <t>044-31</t>
  </si>
  <si>
    <t>TSB to provide interpretation on request of participants to all SG and WP plenary meetings and the entire meeting of TSAG. (resolves 6)</t>
  </si>
  <si>
    <t>044-32</t>
  </si>
  <si>
    <t>Ntoko, Bajrami</t>
  </si>
  <si>
    <t>TSBDir to ensure equal access to the ITU electronic meetings to the maximum extent possible and to provide remote participation. (instructs TSBDir 14)</t>
  </si>
  <si>
    <t>044-33</t>
  </si>
  <si>
    <t>TSBDir to leverage existing ITU-D tools. (instructs TSBDir 15)</t>
  </si>
  <si>
    <t>044-34</t>
  </si>
  <si>
    <t>TSBDir to study the possibility of generating revenue for ITU-T on bridging the standardization gap, through identifying new financial resources not related to voluntary contributions. (instructs TSBDir 16)</t>
  </si>
  <si>
    <t>044-35</t>
  </si>
  <si>
    <t>ITU-T SGs, in collaboration with developing countries, to identify the challenges that developing countries are facing with a view to bridging the standardization gap among Member States. (further instructs SGs 4)</t>
  </si>
  <si>
    <t>044-37</t>
  </si>
  <si>
    <t>TSB to be developing guidelines to assist developing countries in their involvement in ITU-T activities, covering, but not limited to, ITU-T working methods, formulating draft Questions and making proposals. (Programme 1: 2)</t>
  </si>
  <si>
    <t>044-38</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</si>
  <si>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</si>
  <si>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044-39</t>
  </si>
  <si>
    <t>TSB to be conducting consultancy projects designed to support developing countries in the development of standardization plans, strategies, policies, etc. The outputs should be further transformed into best practices. (Programme 1: 2)</t>
  </si>
  <si>
    <t>044-40</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</si>
  <si>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</si>
  <si>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044-41</t>
  </si>
  <si>
    <t>TSB (with BDT) to be establishing a standardization secretariat to coordinate standardization activities and participation in ITU-T study groups. (Programme 2: 2)</t>
  </si>
  <si>
    <t>044-42</t>
  </si>
  <si>
    <t>TSB to be compiling and maintaining an up-to-date database with information on new standardized technologies, as well as products that are compliant with ITU-T Recommendations. (Programme 2: 2)</t>
  </si>
  <si>
    <t>044-43</t>
  </si>
  <si>
    <t>Emile</t>
  </si>
  <si>
    <t>TSBDir to support mentorship efforts in ITU-T standardization activities. (instructs TSBDir 17)</t>
  </si>
  <si>
    <t>044-44</t>
  </si>
  <si>
    <t>TSB to consider the conducting of split BSG training courses in developing countries. (instructs TSBDir 18)</t>
  </si>
  <si>
    <t>047-01</t>
  </si>
  <si>
    <t>Resolution 47 - Country code top-level domain names</t>
  </si>
  <si>
    <t>SG2 to review and study contributions regarding MS' ccTLD experiences (instructs SG2)</t>
  </si>
  <si>
    <t>MSs, SMs, SG2</t>
  </si>
  <si>
    <t>047-02</t>
  </si>
  <si>
    <t>TSBDir to report to Council annually regarding progress in ccTLDs. (instructs TSB Dir)</t>
  </si>
  <si>
    <t>048-01</t>
  </si>
  <si>
    <t>Resolution 48 - Internationalized (multilingual) domain names</t>
  </si>
  <si>
    <t>SG21 Counsellor</t>
  </si>
  <si>
    <t>SG21 to continue study IDNs, and to continue to liaise and cooperate with appropriate entities, whether intergovernmental or non-governmental, in this area (instructs SG21)</t>
  </si>
  <si>
    <t>MSs, SMs</t>
  </si>
  <si>
    <t>048-02</t>
  </si>
  <si>
    <t>TSBDir to report to Council annually regarding progress achieved in internationalized (multilingual) domain names (instructs TSB Dir)</t>
  </si>
  <si>
    <t>048-03</t>
  </si>
  <si>
    <t>TSBDir to support ITU-D in engaging stakeholders, raising awareness and incentivizing progress within the ITU-D membership, and to continue to collaborate with and support organizations such as UNESCO to support and promote multilingualism on the Internet, i.e., WSIS Action Line C8 (instructs TSB Dir 1, 2, 3, 4)</t>
  </si>
  <si>
    <t>049-01</t>
  </si>
  <si>
    <t>Resolution 49 - ENUM</t>
  </si>
  <si>
    <t>SG2 to study how ITU could have administrative control over changes that could relate to the international telecommunication resources used for ENUM (resolves 1)</t>
  </si>
  <si>
    <t>049-02</t>
  </si>
  <si>
    <t>SG2 to evaluate the current interim procedure for ENUM delegation and report back to TSBDir. (resolves 2)</t>
  </si>
  <si>
    <t>049-03</t>
  </si>
  <si>
    <t>TSBDir to report to Council annually regarding progress achieved in ENUM (instructs TSBDir)</t>
  </si>
  <si>
    <t>050-01</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</si>
  <si>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</si>
  <si>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</si>
  <si>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050-02</t>
  </si>
  <si>
    <t>All SGs to continue to evaluate existing and evolving new Recommendations for robustness of design and operation, and potential for malicious exploitation to SG17 for consideration, and take into account emerging new and emerging telecommunication/ICT services and technologies to be supported by the global telecommunication/ICT infrastructure.(resolves 2).</t>
  </si>
  <si>
    <t>050-05</t>
  </si>
  <si>
    <t>SG17 to continue develop and improve terms and definitions related to building confidence and security, including the term cybersecurity. (resolves 7)</t>
  </si>
  <si>
    <t>050-06</t>
  </si>
  <si>
    <t>SG17 to promote global, consistent and interoperable processes for sharing incident-response related information. (resolves 8)</t>
  </si>
  <si>
    <t xml:space="preserve"> Ongoing</t>
  </si>
  <si>
    <t>050-08</t>
  </si>
  <si>
    <t>TSBDir to continue to maintain an inventory of initiatives and activities to promote harmonization of strategies including common approaches in the field of cybersecurity. (instructs TSBDir 1)</t>
  </si>
  <si>
    <t>050-09</t>
  </si>
  <si>
    <t>TSBDir to report to annual reports to Council on actions taken under Resolution 50, and on ICT Security Standards Roadmap. (instructs TSBDir 2, 3)</t>
  </si>
  <si>
    <t>050-10</t>
  </si>
  <si>
    <t>TSBDir to continue the implementation and follow-up of  WSIS security activities. (instructs TSBDir 5)</t>
  </si>
  <si>
    <t>WSIS</t>
  </si>
  <si>
    <t>050-11</t>
  </si>
  <si>
    <t>TSBDir to cooperate with GCA etc to develop relationship/partnership for ITU membership, esp. developing countries. (instructs TSBDir 6)</t>
  </si>
  <si>
    <t>GCA</t>
  </si>
  <si>
    <t>050-13</t>
  </si>
  <si>
    <t>TSBDir to support BDTDir in overseeing the development of Recommendations and potentially other tools that Member States, in particular developing countries, can use to anticipate rapid response to in the event of major incidents, and in helping these bodies to propose action plans using a suitable framework, as appropriate and upon request, to increase their protection  (instructs TSBDir 7)</t>
  </si>
  <si>
    <t>050-14</t>
  </si>
  <si>
    <t>TSBDir to support  SG17 activities related to security and to coordinate this work with ITU-D SGs and relevant programme activities  (instructs TSBDir 8)</t>
  </si>
  <si>
    <t>ITU-D SGs, programme</t>
  </si>
  <si>
    <t>050-15</t>
  </si>
  <si>
    <t>All ITU-T SGs to ensure that security aspects are considered throughout the ITU-T standards development process (resolves 11)</t>
  </si>
  <si>
    <t>050-16</t>
  </si>
  <si>
    <t>ITU-T to continue to raise global awarenessof ICT security , through the development of Recommendations and technical reports, within its mandate and competencies, which support cybersecurity procedures, technical policies and standards frameworks, and of the importance of protecting telecommunications/ICTs agains cyberthreats and cyberattacks, and continue to promote cooperation among appropriate international and regional organizations. (resolves 3)</t>
  </si>
  <si>
    <t>SG17, SGs</t>
  </si>
  <si>
    <t>050-17</t>
  </si>
  <si>
    <t>ITU-T study groups should coordinate and collaborate with ITU-D (e.g. ITU-D Q3/2 and relevant capacity-building work) (resolves 4)</t>
  </si>
  <si>
    <t>ITU-D Q3/2</t>
  </si>
  <si>
    <t>050-18</t>
  </si>
  <si>
    <t>SG17, in close collaboration with all other ITU-T SGs, establish an action plan to assess existing, evolving and new ITU-T Recommendations to address constantly evolving security  threats and vulnerabilities and continue to provide regular reports to TSAG (instructs SG17 4)</t>
  </si>
  <si>
    <t>050-20</t>
  </si>
  <si>
    <t>TSBDir to continue to recognize the role played by other organizations with experience and expertise in the area of cybersecurity including, inter alia, the cybersecurity aspects of the data and PII protection standards, and coordinate with those organizations as appropriate (instructs TSBDir 4)</t>
  </si>
  <si>
    <t>050-21</t>
  </si>
  <si>
    <t>Relevant ITU-T study groups should keep pace with the development of the new and emerging technologies, according to their mandates, to develop Recommendations, Supplements and technical reports that help to overcome challenges related to security. (resolves 6)</t>
  </si>
  <si>
    <t>050-22</t>
  </si>
  <si>
    <t>ITU-T SG17 continue to develop and support cooperative security analysis and tools for incident management, in order to support the work of CIRTs, in particular in developing countries. (instructs SG17 7)</t>
  </si>
  <si>
    <t>050-23</t>
  </si>
  <si>
    <t>ITU-T SG17 to promote the studies on cybersecurity including its aspects of data and PII protection  for new and emerging services and technologies,  in order to counter vulnerabilities in the use of the global telecommunication/ICT infrastructure, by developing Recommendations, supplements and technical reports, as appropriate. (instructs SG17 1)</t>
  </si>
  <si>
    <t>050-24</t>
  </si>
  <si>
    <t>ITU-T SG17 to maintain the "ICT Security Standards Roadmap", which should include work items to progress standardization work related to cybersecurity and its aspects of data and PII protection, and the security compendium, which should include the list of Recommendations and terms and definitions, and share this with relevant groups of ITU-R and ITU-D as the mission of the lead group for security. (instructs  SG17 2)</t>
  </si>
  <si>
    <t>050-25</t>
  </si>
  <si>
    <t>ITU-T SG17 to promote joint coordination activities on confidence and security among all relevant study groups and focus groups in ITU and other SDOs, as appropriate. (instructs SG17 3)</t>
  </si>
  <si>
    <t>050-26</t>
  </si>
  <si>
    <t>ITU-T SG17 to continue to define a general/common set of security capabilities throughout every phase of the development lifecyle of information system/network/application/service productsincluding organizations’ development of security-related capabilities among personnel . (instructs SG17 5)</t>
  </si>
  <si>
    <t>050-27</t>
  </si>
  <si>
    <t>ITU-T SG17 to continue to design security frameworks or reference architectures with security functional components, including considering security interoperability among different types of systems, which could be considered as the basis of security architecture design for various systems/networks/applications in order to improve the quality of recommendations on security, and provide security design references for potential applications in global telecommunications/ICT infrastructure. (instructs SG17 6)</t>
  </si>
  <si>
    <t>050-28</t>
  </si>
  <si>
    <t>TSBDir to disseminate information to all stakeholders and increase stakeholders’ understanding of  cybersecurity through the organization of training programmes, forums, workshops, seminars, etc., as appropriate, on ITU-T Recommendations and implementation guidelines for policy makers, regulators, operators and other stakeholders, especially from developing countries to raise awareness and identify needs in collaboration with the Director of BDT. (instructs TSBDir 9)</t>
  </si>
  <si>
    <t>050-29</t>
  </si>
  <si>
    <t>SGs to consider the needs of users and developers when developing outputs to promote cybersecurity for emerging technologies. (resolves 4)</t>
  </si>
  <si>
    <t>050-30</t>
  </si>
  <si>
    <t>SG17 to consider the importance of capacity building in facilitating the adoption of standards to support cybersecurity, in particular, but not exclusively, for developing countries. (resolves 5)</t>
  </si>
  <si>
    <t>050-31</t>
  </si>
  <si>
    <t>COP officer</t>
  </si>
  <si>
    <t>Gillian</t>
  </si>
  <si>
    <t>SG17 to develop technical standards in support of efforts for enhancing cybersecurity for minors. (instructs SG17 8)</t>
  </si>
  <si>
    <t>050-32</t>
  </si>
  <si>
    <t>SG17 to regularly review and revise existing Recommendations related to network security, in order to adapt to new security requirements and respond to new network security threats. (instructs SG17 9)</t>
  </si>
  <si>
    <t>050-33</t>
  </si>
  <si>
    <t>SG17 to provide the best practices for evaluating and improving cybersecurity, including its aspects of data and PII protection, in evolving telecommunication/ICT infrastructure. (instructs SG17 10)</t>
  </si>
  <si>
    <t>050-34</t>
  </si>
  <si>
    <t>SG17 to conduct an assessment on the impact of new and emerging telecommunications/ICTs, from the perspective of cybersecurity, identifying gaps and recommending strategies for secure adoption and use. (instructs SG17 11)</t>
  </si>
  <si>
    <t>050-35</t>
  </si>
  <si>
    <t>TSBDir to work with regional telecommunication organizations to deliver knowledge and expertise to wider audiences more effectively. (instructs TSBDir 10)</t>
  </si>
  <si>
    <t>RTOs</t>
  </si>
  <si>
    <t>050-36</t>
  </si>
  <si>
    <t>SG17 Counsellor, TSB Workshop</t>
  </si>
  <si>
    <t>Yang, Amoah</t>
  </si>
  <si>
    <t>TSBDir to consider holding awareness-raising workshops concurrently with the meetings of the respective regional groups of ITU-T study groups, or events in coordination and collaboration with the Director of BDT and ITU regional offices alongside these meetings, where appropriate. (instructs TSBDir 11)</t>
  </si>
  <si>
    <t>ITU-D, regional offices</t>
  </si>
  <si>
    <t>052-01</t>
  </si>
  <si>
    <t>Resolution 52 - Countering and combating spam</t>
  </si>
  <si>
    <t xml:space="preserve"> SG17 to accelerate their work on spam and to enhance research on the application of new and emerging telecommunication/ICTs in countering spam (instructs SG17 1, 3)</t>
  </si>
  <si>
    <t>052-02</t>
  </si>
  <si>
    <t>SG17 to collaborate with ITU-D and with the relevant organizations and development partners to develop Recommendations with a view to exchanging best practices; participate in workshops, training sessions, etc. (instructs SG17  4)</t>
  </si>
  <si>
    <t>052-03</t>
  </si>
  <si>
    <t>SG17 to report on progress of Resolution 52 to each meeting of TSAG (instructs SG17 2)</t>
  </si>
  <si>
    <t>052-05</t>
  </si>
  <si>
    <t>SG17 to support ITU D Study Group 2 on countering and combating spam in its work providing technical training sessions and workshop activities in different regions related to spam policy, regulatory and economic issues and their impact. (instructs SG17 6)</t>
  </si>
  <si>
    <t>ITU-D SG2</t>
  </si>
  <si>
    <t>052-06</t>
  </si>
  <si>
    <t>SG17 to continue its work on developing Recommendations, technical papers, and other related publications (instructs SG17 8)</t>
  </si>
  <si>
    <t>052-07</t>
  </si>
  <si>
    <t>TSBDir to contribute to the report of the Secretary General to the ITU Council on the implementation of this resolution. (instructs TSB Dir 3)</t>
  </si>
  <si>
    <t>052-08</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</si>
  <si>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 4)</t>
  </si>
  <si>
    <t>052-09</t>
  </si>
  <si>
    <t>TSBDir to continue to cooperate with the Secretary-General's initiative on cybersecurity and with BDT in relation to any item concerning cybersecurity under Resolution 45 (Rev. Dubai, 2014), and to ensure coordination among these different activities (instructs TSB Dir 6)</t>
  </si>
  <si>
    <t>052-10</t>
  </si>
  <si>
    <t>TSBDir to contribute to the development of an informational resource platform, based on the provisions of Council Decision 630 (C23), that includes and maintains a repository of best practices and solutions for countering spam, with the aim of sharing those resources among all ITU members (instructs TSBDir 3)</t>
  </si>
  <si>
    <t>052-11</t>
  </si>
  <si>
    <t>SG17 to consider risk-based approaches in relevant Recommendations, supplements and technical reports aimed at countering spam, incorporating a combination of technological and process-based approaches (instructs SG17 5)</t>
  </si>
  <si>
    <t>054-01</t>
  </si>
  <si>
    <t>Resolution 54 - Regional groups of study groups of the ITU Telecommunication Standardization Sector</t>
  </si>
  <si>
    <t>TSB to support coordinated creation of regional groups of ITU-T study groups (resolves 1)</t>
  </si>
  <si>
    <t>054-04</t>
  </si>
  <si>
    <t>SGs and TSAG to coordinate joint meetings of regional groups (instructs SGs 1 + TSAG)</t>
  </si>
  <si>
    <t>054-05</t>
  </si>
  <si>
    <t>SGC, TSB workshop</t>
  </si>
  <si>
    <t>Jamoussi, Marko, Amoah</t>
  </si>
  <si>
    <t>TSB to provide all necessary support for creation, organization of meetings and workshops of the regional groups of the ITU-T study groups to ensure their smooth functioning (see also Resolution 44). (instructs TSB Dir 1)</t>
  </si>
  <si>
    <t>054-06</t>
  </si>
  <si>
    <t>BSG Counsellor, Amoah</t>
  </si>
  <si>
    <t>TSB to conduct events (workshops, forums, seminars, training, etc.) for developing countries, concurrently with meetings of ITU-T regional groups in the relevant regions and vice versa, in coordination/collaboration with ITU-D (see also Resolution 44). (instructs TSBDir 2)</t>
  </si>
  <si>
    <t>054-07</t>
  </si>
  <si>
    <t>BSG Counsellor/
Jamoussi</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</si>
  <si>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</si>
  <si>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054-09</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</si>
  <si>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</si>
  <si>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Regional groups</t>
  </si>
  <si>
    <t>regional offices</t>
  </si>
  <si>
    <t>055-02</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</si>
  <si>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</si>
  <si>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055-03</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</si>
  <si>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 vice chair and rapporteurs of ITU-T SGs and of TSAG; and providing training on participation in meetings, writing contributions and chairing meetings (resolves 1, instructs TSBDir 5 i-iii)</t>
  </si>
  <si>
    <t>055-04</t>
  </si>
  <si>
    <t>ITU-T to continue NoW in ITU-T; and continue posting NoW in ITU-T web-page (resolves 3, instructs TSBDir 6, 7)</t>
  </si>
  <si>
    <t>MSs, SMs, NoW</t>
  </si>
  <si>
    <t>055-06</t>
  </si>
  <si>
    <t>Tuplin, Restivo</t>
  </si>
  <si>
    <t>Sec-Gen to comply with the UNSWAP reporting obligations on the ITU-T activities aimed at promoting gender equality and the empowerment of women, and encourage ITU staff to avoid as much as possible gender-specific language. (invites SecGen 1, 2)</t>
  </si>
  <si>
    <t>055-07</t>
  </si>
  <si>
    <t>TSBDir to join the ITU Secretary General in participating the Planet 50/50 initiative. (instructs TSBDir 9)</t>
  </si>
  <si>
    <t>055-08</t>
  </si>
  <si>
    <t>TSBDir to launch a dedicated set of NoW4WTSA activities prior to each WTSA, encouraging the participation and nomination of women to leadership positions for the next study period and at the assembly (instructs TSBDir 5 iv)</t>
  </si>
  <si>
    <t>055-09</t>
  </si>
  <si>
    <t>TSBDir to inform TSAG on the appointment of the regional representatives and activities of NoW in ITU-T. (instructs TSBDir 10)</t>
  </si>
  <si>
    <t>058-01</t>
  </si>
  <si>
    <t>Resolution 58 - Encourage the creation of national Computer Incident Response Teams, particularly for developing countries</t>
  </si>
  <si>
    <t>TSBDir, in collaboration with BDTDir , to identify  where CIRTs are needed and provide support, as appropriate, within existing budgetary resources (instructs TSBDir 1, 5)</t>
  </si>
  <si>
    <t>MSs, SG17</t>
  </si>
  <si>
    <t>058-02</t>
  </si>
  <si>
    <t>TSBDir, in collaboration with BDTDir, to facilitate capacity building and information exchange between national CIRTs (instructs TSBDir 5)</t>
  </si>
  <si>
    <t>MSs, SMs, SG17</t>
  </si>
  <si>
    <t>058-03</t>
  </si>
  <si>
    <t>SG17 to continue study the issue of CIRTs creation and possibility to provide a guideline in line with X.1056 (Security incident management for telecommunication organizations), in collaboration with Q4/17 and other relevant Questions and Recommendations (e.g., ITU-T E.409) (instructs SG17 1)</t>
  </si>
  <si>
    <t>058-04</t>
  </si>
  <si>
    <t>TSBDir, in collaboration with BDTDir, to support the promotion of national, regional and international best practices as SG17 standards and raise awareness of SG17 outputs (instructs TSBDir 2, 3, 4)</t>
  </si>
  <si>
    <t>060-01</t>
  </si>
  <si>
    <t>Resolution 60 - Responding to the challenges of the evolution of the identification/numbering system and its convergence with IP-based systems / networks</t>
  </si>
  <si>
    <t>SG2 to study necessary requirements and related  management systems regarding NNAI resources, and to develop guidelines for evolution of the international telecommunication numbering system and its convergence with IP-based systems.</t>
  </si>
  <si>
    <t>060-02</t>
  </si>
  <si>
    <t>SG13 Counsellor</t>
  </si>
  <si>
    <t>Kurakova</t>
  </si>
  <si>
    <t>SGs (in particular SG13) to assist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</si>
  <si>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SG13</t>
  </si>
  <si>
    <t>060-03</t>
  </si>
  <si>
    <t>TSBDir to take appropriate action to facilitate the foregoing work regarding the evolution of the international telecommunication numbering, naming, addressing and identification system and its applications, and to share experiences in relation to this Resolution.</t>
  </si>
  <si>
    <t>061-02</t>
  </si>
  <si>
    <t>Resolution 61 - Countering and combating misappropriation and misuse of international telecommunication numbering resources</t>
  </si>
  <si>
    <t>SG3 to develop definitions for inappropriate activities related to misappropriation and misuse of international NNAI resources specified in ITU-T Recommendations</t>
  </si>
  <si>
    <t>MSs, SG3</t>
  </si>
  <si>
    <t>061-03</t>
  </si>
  <si>
    <t>SG3 to study the economic effects of misappropriation and misuse of numbering resources, including call blocking</t>
  </si>
  <si>
    <t>062-01</t>
  </si>
  <si>
    <t>Resolution 62 - Dispute settlement</t>
  </si>
  <si>
    <t>SG3 to collect data with respect to implementation and practical effects of implementation of relevant resolutions and E-series Recommendations.</t>
  </si>
  <si>
    <t>062-03</t>
  </si>
  <si>
    <t>TSBDir to prepare report to Council annually.</t>
  </si>
  <si>
    <t>064-03</t>
  </si>
  <si>
    <t>SG2 and SG3 to analyse statistics for the purpose of assessing the pace and geography of IPv6 addresses and registration for interested members and, especially for developing countries, in collaboration with all relevant stakeholders (resolves 1).</t>
  </si>
  <si>
    <t>064-06</t>
  </si>
  <si>
    <t>TSBDir, in collaboration with BDTDir, to continue project to assist developing countries with IPv6 transition and deployment. (instructs TSBDir 1)</t>
  </si>
  <si>
    <t>MSs</t>
  </si>
  <si>
    <t>064-07</t>
  </si>
  <si>
    <t>TSBDir, in collaboration with BDTDir, to maintian, update and enhance the IPv6 portal website that provides information on global activities related to IPv6 and to training events of ITU and relevant orgs. (instructs TSBDir 2)</t>
  </si>
  <si>
    <t>064-08</t>
  </si>
  <si>
    <t>SG2, 11 and BSG Counsellors</t>
  </si>
  <si>
    <t>Comas Barnes, Andreev, BSG Counsellor</t>
  </si>
  <si>
    <t>TSBDir, in collaboration with BDTDir, to provide information, including roadmaps, guidelines and technical assistance in the continued establishment of IPv6 test-bed labs in developing countries in collaboration with other orgs; and to promote network devices and CPE with dual-stack. (instructs TSBDir 2)</t>
  </si>
  <si>
    <t>064-10</t>
  </si>
  <si>
    <t>TSBDir to support BDT in relevant IPv6 training for engineers, network operators and content providers that can enhance their skills and which they can further apply at their respective organizations (instructs TSBDir 4)</t>
  </si>
  <si>
    <t>065-01</t>
  </si>
  <si>
    <t>SG2, 3, 11, 17 and BSG Counsellors</t>
  </si>
  <si>
    <t>Comas Barnes, Aye, Andreev, Yang</t>
  </si>
  <si>
    <t xml:space="preserve">SG2, SG3, SG11 and SG17 to further study emerging issues of CPND, CLI and OI, including security methods and possible validation techniques (instructs 1)
</t>
  </si>
  <si>
    <t>SG2, SG3, SG11, SG17</t>
  </si>
  <si>
    <t>065-02</t>
  </si>
  <si>
    <t>SG2 in close collaboration with ITU-T Study Group 11, to develop, deploy and maintain a procedure for selecting registration authorities (instructs 2)</t>
  </si>
  <si>
    <t>SG2, SG11</t>
  </si>
  <si>
    <t>065-04</t>
  </si>
  <si>
    <t>TSBDir to share information on country experiences regarding the implementation of this resolution, in a centralized location (instructs TSBDir 2)</t>
  </si>
  <si>
    <t>065-06</t>
  </si>
  <si>
    <t>SG2 regional groups to organize workshops to increase awareness and enhance strategies do address NNAI misuse (encourages TSBDir)</t>
  </si>
  <si>
    <t>SG2RGs</t>
  </si>
  <si>
    <t>067-01</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</si>
  <si>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</si>
  <si>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t>
  </si>
  <si>
    <t>067-02</t>
  </si>
  <si>
    <t>TSB to enter all new terms and definitions in the online ITU Terms and Definitions database, and provide a search mechanism based on time ranges (resolves 7)</t>
  </si>
  <si>
    <t>067-03</t>
  </si>
  <si>
    <t>TSBDir to continue translate TAP Recs, TSAG reports, all SG plenary reports, and all ITU-T a-series Recs, and documents related to mandates and working methods related to TSBDir ad-hoc groups in all official languages of the Union, indicate in approval announcement whether a Rec will be translated (instructs TSBDir 1, 2, 3, 4)</t>
  </si>
  <si>
    <t>067-05</t>
  </si>
  <si>
    <t>Jamoussi, Cabrera Montoya</t>
  </si>
  <si>
    <t>TSAG to consider the best mechanism to decide which AAP Rec shall be translated, in light of relevant Council decisions, and to continue consideration on use of all the official languages of the Union on an equal footing in ITU publications and sites (instructs 1, 2 TSAG)</t>
  </si>
  <si>
    <t>067-06</t>
  </si>
  <si>
    <t>TSBDir to continue the practice of translating ITU-T Recommendations approved under AAP up to 2 000 pages, within the financial resources of the Union (instructs TSBDir 5)</t>
  </si>
  <si>
    <t>067-07</t>
  </si>
  <si>
    <t>Ntoko, Cabrera Montoya</t>
  </si>
  <si>
    <t>TSBDir to monitor the quality of translation and associated expenses (instructs TSBDir 8)</t>
  </si>
  <si>
    <t>067-10</t>
  </si>
  <si>
    <t>SGs to appoint a rapporteur for vocabulary to coordinate efforts on terms and definitions and related subjects and to act as an SCV contact person for the study group in this field (resolves 5)</t>
  </si>
  <si>
    <t>067-11</t>
  </si>
  <si>
    <t>SCV to develop responsisibilities of the SGs’ rapporteur for vocabulary. (resolves 6)</t>
  </si>
  <si>
    <t>TSAG, WTSA-28</t>
  </si>
  <si>
    <t>067-12</t>
  </si>
  <si>
    <t>TSBDir to to ensure that ITU-T webpages are updated in a timely manner in all the official languages of the Union. (instructs TSBDir 9)</t>
  </si>
  <si>
    <t>068-01</t>
  </si>
  <si>
    <t>TSBDir to expand CTO/CxO  meetings, to represent a more diverse stakeholder view, taking into account new and emerging technologies, while ensuring participation at the level of industry executives and organize CTO/CxO meetings  with agenda aligned with ITU-T strategic objectives, in diverse suitable locations, with video recording of their presentations (instructs TSBDir 1, 6, 8, 11)</t>
  </si>
  <si>
    <t>SMs</t>
  </si>
  <si>
    <t>068-02</t>
  </si>
  <si>
    <t>Jamoussi, Armour-Heselton</t>
  </si>
  <si>
    <t>TSBDir to develop effective mechanisms to attract industry executives and promote ITU-T membership (resolves 3, 7)</t>
  </si>
  <si>
    <t>068-03</t>
  </si>
  <si>
    <t>TSBDir to consult developing countries on their needs prior to those CTO/CxO meetings (instructs TSBDir 2)</t>
  </si>
  <si>
    <t>068-05</t>
  </si>
  <si>
    <t>TSBDir to include the conclusions of the CTO group meetings in an official ITU-T communiqué. (instructs TSBDir 10)</t>
  </si>
  <si>
    <t>068-07</t>
  </si>
  <si>
    <t>TSAG to continue to evaluate the CTO/CxO meeting process (instructs TSAG 1)</t>
  </si>
  <si>
    <t>068-08</t>
  </si>
  <si>
    <t>Mizuno</t>
  </si>
  <si>
    <t>TSAG to evaluate the results of industry engagement workshops and similar events on an ongoing basis, and to consider how future industry engagement workshops could be organized, including their preferred timeframe and objectives (instructs TSAG 2, 3)</t>
  </si>
  <si>
    <t>068-09</t>
  </si>
  <si>
    <t>TSAG to evaluate occurrences of low participation by ITU-T Sector Member and non-member industry representatives in ITU-T activities (instructs TSAG 4)</t>
  </si>
  <si>
    <t>068-10</t>
  </si>
  <si>
    <t>TSBDir to continue to organize industry engagement workshops and similar events (instructs TSBDir 4)</t>
  </si>
  <si>
    <t>068-11</t>
  </si>
  <si>
    <t>TSBDir to engage industry, including SMEs and large organizations, from all regions, including representatives of developing countries, in the activities of ITU-T (instructs TSBDir 5)</t>
  </si>
  <si>
    <t>068-12</t>
  </si>
  <si>
    <t>TSBDir 1.	to come up with an action in the industry engagement action plan so as to promote and enhance the participation of MSMEs and startups in the ITU-T standardization process.
2.	to survey in the industry engagement action plan (WTSA-24 instructed action COM3/1 )</t>
  </si>
  <si>
    <t>069-01</t>
  </si>
  <si>
    <t>TSBDir to integrate and analyse incident reports from Member States; and to report this information to Member States, through an appropriate mechanism (instructs TSBDir 1, 2)</t>
  </si>
  <si>
    <t>No report since 2017; 37 reports  2009-2016. Not any feedback</t>
  </si>
  <si>
    <t>069-03</t>
  </si>
  <si>
    <t>TSBDir to submit progress report to TSAG, for TSAG to evaluate the effectiveness of its implementation. (instructs TSBDir 3)</t>
  </si>
  <si>
    <t>069-05</t>
  </si>
  <si>
    <t>ITU Secretary General to report annually to Council (instructs Sec-Gen)</t>
  </si>
  <si>
    <t>070-01</t>
  </si>
  <si>
    <t>Resolution 70 - Telecommunication/information and communication technology accessibility for persons with disabilities and persons with specific needs</t>
  </si>
  <si>
    <t>SGs, esp. SG21 to continue work on accessibility with high priority. (resolves 1, 2, 3)</t>
  </si>
  <si>
    <t>MSs, SMs, SG21</t>
  </si>
  <si>
    <t>070-02</t>
  </si>
  <si>
    <t>Accessibility</t>
  </si>
  <si>
    <t>Mizuno, Amoah</t>
  </si>
  <si>
    <t>TSB to hold ITU workshops on progress and achievement of ITU-T SGs on ICT accessibility before WTSA-28 (resolves 4)</t>
  </si>
  <si>
    <t>Ongoing (Before WTSA-28)</t>
  </si>
  <si>
    <t>070-03</t>
  </si>
  <si>
    <t>Accessibility, SG21 Counsellor</t>
  </si>
  <si>
    <t>Mizuno, Polidori</t>
  </si>
  <si>
    <t>TSBDir to report to Council (instructs TSBDir 1)</t>
  </si>
  <si>
    <t>070-06</t>
  </si>
  <si>
    <t>TSBDir to work collaboratively with other Directors, taking into account JCA-AHF, on accessibility activities on ITU wide awareness and mainstreaming of telecommunication/ICT Accessibility Standards, reporting findings to Council as appropriate (invites TSBDir 1)</t>
  </si>
  <si>
    <t>BR</t>
  </si>
  <si>
    <t>070-07</t>
  </si>
  <si>
    <t>TSBDir, in collaboration with BDT Director, in developing programmes to enable developing countries to introduce services to enable persons with disabilities to use ICT services effectively (invites TSBDir 2)</t>
  </si>
  <si>
    <t>070-08</t>
  </si>
  <si>
    <t>TSBDir to work collaboratively and cooperatively with other SDOs to avoid duplication, and with disability orgs to ensure accessibility needs are taken into account in standardization (invites TSBDir 3)</t>
  </si>
  <si>
    <t>SG21</t>
  </si>
  <si>
    <t>070-09</t>
  </si>
  <si>
    <t>Mizuno, Polidori, Restivo</t>
  </si>
  <si>
    <t>TSBDir to contribute to the development of an ITU-wide internship programme to involve persons with disabilities and ICT expertise. (instructs TSBDir 2)</t>
  </si>
  <si>
    <t>070-10</t>
  </si>
  <si>
    <t>Polidori, Mizuno</t>
  </si>
  <si>
    <t>TSBDir to continue JCA-AHF and the disability coordination and advisory function within ITU-T. (invites TSBDir 5)</t>
  </si>
  <si>
    <t>070-11</t>
  </si>
  <si>
    <t>TSBDir to consider using accessibility resource to encourage participation of persons with disabilities (invites TSBDir 6)</t>
  </si>
  <si>
    <t>070-12</t>
  </si>
  <si>
    <t>TSAG to revise the guide for ITU study groups – 'considering end-user needs in developing Recommendations', and consider how SGs to implement this guide (instructs TSAG 1, 2)</t>
  </si>
  <si>
    <t>070-13</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</si>
  <si>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</si>
  <si>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070-14</t>
  </si>
  <si>
    <t>ITU-T SGs to consider incorporating universal design principles into their work, including the drafting of non-discriminatory standards, service regulations and measures for all persons, and to utilize the Telecommunication Accessibility Checklist (resolves 4, 5)</t>
  </si>
  <si>
    <t>070-15</t>
  </si>
  <si>
    <t>TSBDir to identify and document examples of best and good practices for accessibility in the field of telecommunications/ICT for dissemination among ITU Member States and Sector Members (invites TSBDir 8)</t>
  </si>
  <si>
    <t>070-16</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</si>
  <si>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</si>
  <si>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072-01</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</si>
  <si>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 iii)</t>
  </si>
  <si>
    <t>MSs, SMs, SG5</t>
  </si>
  <si>
    <t>072-02</t>
  </si>
  <si>
    <t>SG5 to collaborate with SDOs on simplifying the testing process for measuring and assessing exposure to EMF to make it more accessible and cost-effective for developing countries (resolves x)</t>
  </si>
  <si>
    <t>SG5</t>
  </si>
  <si>
    <t>072-03</t>
  </si>
  <si>
    <t>TSBDir, in collaboration with other Directors, to support the development of reports identifying needs of developing countries for consideration by ITU-T SG5 (instructs TSBDir 1)</t>
  </si>
  <si>
    <t>MSs, SG5</t>
  </si>
  <si>
    <t>072-04</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</si>
  <si>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</si>
  <si>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072-06</t>
  </si>
  <si>
    <t>SG5 to cooperate with ITU-R SGs, and with ITU-D SG 2 in the framework of EMF measurements to assess human exposure and other relevant issues. (resolves ix)</t>
  </si>
  <si>
    <t>ITU-R SGs 1, 6</t>
  </si>
  <si>
    <t>072-07</t>
  </si>
  <si>
    <t>TSBDir to regularly update the ITU-T portal on EMF activities including, but not limited to, the ITU EMF Guide, its mobile application, links to websites, the global portal on ICTs and the environment and flyers, as well as information intended for the general public  (instructs TSBDir 2)</t>
  </si>
  <si>
    <t>072-09</t>
  </si>
  <si>
    <t>SG5 to study EMF exposure assessment from both intentional and unintentional sources, including multiple sources such as wireless power transfer and other RF technologies,  associated with new and emerging technologies, including IoT and IMT systems, as well as the results of measurement, evaluation, monitoring, calculations and overview of the impact on EMF levels. (resolves v)</t>
  </si>
  <si>
    <t>072-10</t>
  </si>
  <si>
    <t>SG5 to collaborate with ICT experts, the research community and other relevant stakeholders to study the EMF aspects of telecommunications/ICTs, including emerging ones, potentially also using emerging ICT technologies to study these EMF aspects, and collaborate and coordinate with other organizations such as WHO, ICNIRP, IEEE, International Organization for Standardization (ISO)/IEC and other relevant international organizations specialized in health matters, SDOs and organizations recognized by United Nations agencies dealing with the harmonization of exposure guidelines in order to generate consistent protocols for assessing exposure to RF-EMF (resolves v, ix)</t>
  </si>
  <si>
    <t>072-11</t>
  </si>
  <si>
    <t>TSBDir to appoint experts in the field of assessment and measurement of exposure to EMF to assist developing countries in the formulation of their strategies in this area (instructs TSBDir 4)</t>
  </si>
  <si>
    <t>072-12</t>
  </si>
  <si>
    <t>SG5 to coordinate and cooperate with various international organizations such as WHO, ICNIRP, IEC, ISO, IEEE and other relevant international and regional organizations in the harmonization of exposure thresholds globally and to generate consistent measurement protocols; (instructs TSBDir 6)</t>
  </si>
  <si>
    <t>073-01</t>
  </si>
  <si>
    <t>TSBDir to continue and develop the ITU-T ICT and Climate Change and circular economy work programme (resolves 1)</t>
  </si>
  <si>
    <t>073-02</t>
  </si>
  <si>
    <t>TSB to continue maintain, update, develop and promote the ITU-T Global Portal on Environment and Sustainable Digital Transformation  (resolves 2, 3)</t>
  </si>
  <si>
    <t>073-03</t>
  </si>
  <si>
    <t>TSB to promote the development and adoption of ITU-T Recs as a potent and cross-cutting tool to assess and reduce GHG emission and promote circularity in other sectors such as energy, manufacturing industries, transportation, buildings and agriculture to achieve the SDGs (resolves 4)</t>
  </si>
  <si>
    <t>073-04</t>
  </si>
  <si>
    <t>TSB to provide technical assistance to develop national green ICT action plan, and develop a reporting mechanism to support countries in implementing their plans (resolves 12)</t>
  </si>
  <si>
    <t>073-05</t>
  </si>
  <si>
    <t>TSB to setup e-learning programmes on Recommendations related to ICTs, environment, climate change and circular economy (resolves 13)</t>
  </si>
  <si>
    <t>073-06</t>
  </si>
  <si>
    <t>SG5 and TSAG Counsellors</t>
  </si>
  <si>
    <t>Ubeda, Ota</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</si>
  <si>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</si>
  <si>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</si>
  <si>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073-07</t>
  </si>
  <si>
    <t>TSAG to consider revision of working methods to reduce climate change impact (instructs TSAG 3)</t>
  </si>
  <si>
    <t>073-08</t>
  </si>
  <si>
    <t>Ubeda, SGC</t>
  </si>
  <si>
    <t>Study Groups, especially SG5, to develop Recommendations on ICTs, environment and climate change (resolves 6, instructs SGs 1)</t>
  </si>
  <si>
    <t>073-09</t>
  </si>
  <si>
    <t>TSBDir, in collaboration with other Directors, to keep update the calendar of events relevant to ICTs, environment, climate change and circular economy (instructs TSBDir 2)</t>
  </si>
  <si>
    <t>073-11</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</si>
  <si>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</si>
  <si>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073-12</t>
  </si>
  <si>
    <t>SG5  Counsellor, TSB workshop</t>
  </si>
  <si>
    <t>Ubeda, Amoah</t>
  </si>
  <si>
    <t>TSBDir, in collaboration with other Directors, to organize forums, workshops and seminars for developing countries to raise awareness and identify needs. (instructs TSBDir 5)</t>
  </si>
  <si>
    <t>073-13</t>
  </si>
  <si>
    <t>TSBDir to report (to TSAG) progress of ITU/WMO/UNESCO IOC Joint Task Force to investigate the potential of using submarine telecom cables for ocean and climate monitoring and disaster warning (instructs TSBDir 7)</t>
  </si>
  <si>
    <t>073-14</t>
  </si>
  <si>
    <t>ITU Secretary-General to continue cooperation and collaboration with other United Nations entities contributing to the achievement of the goals of the 2030 Agenda for Sustainable Development (invites SecGen)</t>
  </si>
  <si>
    <t>073-15</t>
  </si>
  <si>
    <t>TSBDir to assist countries that are vulnerable to climate-change impact, with specific emphasis on developing countries (instructs TSBDir 9)</t>
  </si>
  <si>
    <t>073-16</t>
  </si>
  <si>
    <t>TSB to work towards minimizing ICT sector environmental impact to increase awareness on the role of ICT in enhancing environmental sustainability, and to promote the development and adoption of relevant ITU-T Recs (resolves 5, 7, 8, 9, 10, 11 )</t>
  </si>
  <si>
    <t>073-17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</si>
  <si>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</si>
  <si>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073-18</t>
  </si>
  <si>
    <t>SGs to identify and promote best practices, initiatives and opportunities for new and existing applications  and ICTs to foster environmental sustainability, to assess their environmental efficiency, and to identify appropriate actions (instructs SGs 2, 3, 4, 5)</t>
  </si>
  <si>
    <t>073-19</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</si>
  <si>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</si>
  <si>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</si>
  <si>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</si>
  <si>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073-21</t>
  </si>
  <si>
    <t>TSBDir to develop, promote and disseminate information and training programmes on ICTs, climate change, environment and circular economy (instructs TSBDir 6)</t>
  </si>
  <si>
    <t>SG5, SG20</t>
  </si>
  <si>
    <t>074-02</t>
  </si>
  <si>
    <t>TSBDir encourage the adoption of the necessary measures to enable new members from developing countries to join ITU-T and to be entitled to take part in the work of the ITU-T study groups, in particular, their regional groups, and other groups within ITU-T. (resolves 1)</t>
  </si>
  <si>
    <t>074-03</t>
  </si>
  <si>
    <t>TSBDir to report to TSAG annually on the implementation of this resolution, including the assessment on the participation of Sector Members from developing countries in all ITU-T activities. (instructs TSBDir 1)</t>
  </si>
  <si>
    <t>074-04</t>
  </si>
  <si>
    <t>TSBDir, in close collaboration with BDTDir, and ITU regional offices engaged, to organize workshops, preferably back-to-back with meetings of regional groups of ITU-T study groups or other ITU regional events and develop programmes on awareness campaigns on the benefits for operators, service providers, industries and other Sector Members from developing countries to participate in ITU-T activities aimed at in particular (instructs TSBDir in collab with BDTDir 1, further resolves)</t>
  </si>
  <si>
    <t>BDT, regional offices</t>
  </si>
  <si>
    <t>075-01</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</si>
  <si>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</si>
  <si>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</si>
  <si>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 xml:space="preserve">CWGs (WSIS,Internet) </t>
  </si>
  <si>
    <t>075-02</t>
  </si>
  <si>
    <t>WSIS focal point, TSB Treasurer</t>
  </si>
  <si>
    <t>TSBDir to provide CWG-WSIS&amp;SDG a comprehensive summary of ITU-T activities on implementation of the WSIS outcome (instructs TSBDir 1)</t>
  </si>
  <si>
    <t>075-03</t>
  </si>
  <si>
    <t>WSIS focal point</t>
  </si>
  <si>
    <t>TSB treasurer, Araki</t>
  </si>
  <si>
    <t>TSBDir to ensure concrete objectives and deadlines for activities in connection with WSIS outcomes, taking into account the 2030 Agenda for Sustainable Development in ITU-T operational plan. (instructs TSBDir 2)</t>
  </si>
  <si>
    <t>075-04</t>
  </si>
  <si>
    <t>ITU-T study groups and TSB to contribute to achievement of the objectives of the 2030 Agenda for Sustainable Development</t>
  </si>
  <si>
    <t>075-05</t>
  </si>
  <si>
    <t>Chief of strategy department, TSB membership</t>
  </si>
  <si>
    <t>Werner, Armour-Heselton</t>
  </si>
  <si>
    <t>TSBDir to provide information on emerging trends based on ITU-T activities (instructs 4 TSBDir).</t>
  </si>
  <si>
    <t>076-01</t>
  </si>
  <si>
    <t>Resolution 76 - Conformance and interoperability testing, assistance to developing countries, and a possible future ITU mark programme</t>
  </si>
  <si>
    <t>ITU-T SGs to continue working on the pilot projects that encourage conformity assessment to ITU-T Recommendations to gain experience identify requirements and methodology in the development of test suites (resolves 1)</t>
  </si>
  <si>
    <t>076-02</t>
  </si>
  <si>
    <t>ITU-T SGs accelerate accomplishing the pilot projects started by ITU-T study groups and to continue to identify existing ITU-T Recommendations that are candidates for C&amp;I testing (instructs SGs 1)</t>
  </si>
  <si>
    <t>076-03</t>
  </si>
  <si>
    <t>ITU-T SGs, in continued and enhanced cooperation with other entities as appropriate, to prepare test specifications for those key technologies identified by 76-02 (instructs SGs 2)</t>
  </si>
  <si>
    <t>076-04</t>
  </si>
  <si>
    <t>SG11 continues to undertake activities within the C&amp;I programme, including pilot projects on conformance/interoperability testing, and coordinate the Sector’s activities related to the ITU C&amp;I programme across all SGs (resolves 2)</t>
  </si>
  <si>
    <t>SG11, all SGs</t>
  </si>
  <si>
    <t>076-05</t>
  </si>
  <si>
    <t>TSBDir, in cooperation with BR and BDT Directors, to continue consultations in all regions, taking into consideration the needs of each region, on implementation of the action plan endorsed by the ITU Council, and support the Director of BDT in human capacity building and assistance to establish testing facilities in developing countries. (instructs TSBDir 1, 2)</t>
  </si>
  <si>
    <t>076-06</t>
  </si>
  <si>
    <t>TSBDir to implement the action plan agreed by the Council at its 2012 session and revised by the Council at its 2014 session, in cooperation with the Director of BDT; (instructs TSBDir 2)</t>
  </si>
  <si>
    <t>076-07</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</si>
  <si>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</si>
  <si>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076-12</t>
  </si>
  <si>
    <t>TSBDir to accelerate the implementation of Pillar 1 (instructs TSBDir 4)</t>
  </si>
  <si>
    <t>076-13</t>
  </si>
  <si>
    <t>TSBDir to publish an annual plan of C&amp;I activities which could attract more members’ participation (instructs TSBDir 6)</t>
  </si>
  <si>
    <t>076-14</t>
  </si>
  <si>
    <t>TSBDir to facilitate the development and implementation of an ITU-T C&amp;I test laboratory recognition procedure (instructs TSBDir 7)</t>
  </si>
  <si>
    <t>076-15</t>
  </si>
  <si>
    <t>ITU-T SGs to submit to CASC a list of ITU-T Recommendations which could be candidates for the certification scheme, taking into account market needs (instructs SGs 4)</t>
  </si>
  <si>
    <t>076-16</t>
  </si>
  <si>
    <t>ITU-T CASC to maintain the ITU procedure to appoint ITU-T technical experts for involvement in the testing laboratories’ assessment teams of existing conformity assessment programmes, for the assessing/checking of the competence of testing laboratories, and a procedure for recognizing testing laboratories that are competent to test according to ITU-T Recommendations, in collaboration with existing accreditation bodies. (instructs ITU CASC)</t>
  </si>
  <si>
    <t>ITU-CASC</t>
  </si>
  <si>
    <t>076-18</t>
  </si>
  <si>
    <t>ITU-T to continue to develop a set of methodologies and procedures for remote testing using virtual laboratories, including federated testbeds (resolves 7)</t>
  </si>
  <si>
    <t>SG11</t>
  </si>
  <si>
    <t>076-19</t>
  </si>
  <si>
    <t>TSBDir to facilitate the interoperability testing events in order to achieve the interoperability of equipment conforming to ITU-T Recommendations. (instructs TSBDir 8)</t>
  </si>
  <si>
    <t>077-01</t>
  </si>
  <si>
    <t>Resolution 77 - Enhancing the standardization work in the ITU Telecommunication Standardization Sector for software-defined networking</t>
  </si>
  <si>
    <t>SGs to continue to expand and accelerate work on SDN standardization, especially carrier SDN (resolves SG 2)</t>
  </si>
  <si>
    <t>077-04</t>
  </si>
  <si>
    <t>CTO secretary, SG13 Counsellor</t>
  </si>
  <si>
    <t>Jamoussi, Kurakova</t>
  </si>
  <si>
    <t>TSBDir to assist the exchange of opinions in CTO meetings and to promote SDN standardization work in ITU-T (instructs TSBDir 1)</t>
  </si>
  <si>
    <t>077-06</t>
  </si>
  <si>
    <t>SGs to continue and enhance collaboration and cooperation with different standards development organizations (SDOs), industry forums, and open-source software projects on SDN, as appropriate, taking into account the outcome of TSAG work on open source (resolves SGs 1)</t>
  </si>
  <si>
    <t>077-08</t>
  </si>
  <si>
    <t>SGs to continue to develop implementation guidelines for relevant ITU T SDN Recommendations, including those that are beneficial to developing countries (resolves SG 3)</t>
  </si>
  <si>
    <t>077-09</t>
  </si>
  <si>
    <t>SGs to consider the potential implications of the SDN orchestrator layer for ITU-T operation supporting system (OSS) related work (resolves SG 4)</t>
  </si>
  <si>
    <t>077-11</t>
  </si>
  <si>
    <t>SG13 Counsellor, TSB workshop</t>
  </si>
  <si>
    <t>Kurakova, Amoah</t>
  </si>
  <si>
    <t>TSBDir to conduct workshops, with other relevant organizations, for capacity building on SDN; and to organize the annual SDN workshop with open source solutions representation to share the progress in SDN/NFV standards and real experience; and to promote SDN networks, including in developing countries in collaboration with BDT (instructs TSB Dir 2)</t>
  </si>
  <si>
    <t>077-12</t>
  </si>
  <si>
    <t>SG13 and TSAG Counsellors</t>
  </si>
  <si>
    <t>Kurakova, Ota</t>
  </si>
  <si>
    <t>TSAG to continue coordination and collaboration on ITU-T SDN standardization (instructs TSAG)</t>
  </si>
  <si>
    <t>078-01</t>
  </si>
  <si>
    <t>Resolution 78 - Information and communication technology applications and standards for improved access to e-health services</t>
  </si>
  <si>
    <t>TSBDir, in collaboration with BDT and BR Directors, to develop ITU e-health activities (instructs TSBDir 1, 2, 3)</t>
  </si>
  <si>
    <t>078-03</t>
  </si>
  <si>
    <t>Polidori, Amoah</t>
  </si>
  <si>
    <t>TSBDir, in collaboration with BDTDir and BRDir, to organize e-health seminars and workshops for developing countries and gauge their needs for e-health (instructs TSBDir 4)</t>
  </si>
  <si>
    <t>078-04</t>
  </si>
  <si>
    <t>SG21 and SG20 Counsellors</t>
  </si>
  <si>
    <t>Polidori, Bueti</t>
  </si>
  <si>
    <t>SG21 and SG20, in collaboration with relevant SGs, particular SG11 and SG17, to identify, document and disseminate e-health best practices for ITU membership (instructs SGs21+20 1)</t>
  </si>
  <si>
    <t>SG21, SG20, SG11, SG17</t>
  </si>
  <si>
    <t>078-05</t>
  </si>
  <si>
    <t>SG21 and SG20, in collaboration with relevant SGs, particular SG11 and SG17, for ensuring the broad deployment of e-health services in diverse operating conditions, to study communication protocols relating to e-health, especially among heterogeneous networks, and to develop ITU-T Recommendations and non-normative documents, and to study standards-based solutions that provide secure, interoperable and immersive e-health services in environments based on AI and metaverse. (instructs SGs 21+20 3, 4, 5)</t>
  </si>
  <si>
    <t>078-06</t>
  </si>
  <si>
    <t>SG21 and SG20, in collaboration with relevant SGs, particular SG11 and SG17, to give priority to study of security standards relating to e-health (i. SGs 21+20 6)</t>
  </si>
  <si>
    <t>078-07</t>
  </si>
  <si>
    <t>SG21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to minimize duplication of efforts (instructs SGs 21+20 2,7)</t>
  </si>
  <si>
    <t>078-08</t>
  </si>
  <si>
    <t>TSBDir to support awareness-raising campaigns developed by BDT (instructs TSBDir to collab with BDTDir)</t>
  </si>
  <si>
    <t>079-01</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</si>
  <si>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</si>
  <si>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(instructs TSBDir 1)</t>
  </si>
  <si>
    <t>079-02</t>
  </si>
  <si>
    <t>TSBDir, in collaboration with BDTDir, to assist developing countries to undertake proper assessment of the size/quantity of e-waste generated in a harmonized manner (instructs TSBDir 2)</t>
  </si>
  <si>
    <t>079-03</t>
  </si>
  <si>
    <t>TSBDir, in collaboration with BDTDir, to organize seminars and workshops for developing countries and gauge their needs for e-waste (instructs TSBDir 5)</t>
  </si>
  <si>
    <t>079-04</t>
  </si>
  <si>
    <t>SG5, in collaboration with relevant SGs, to identify, document and disseminate e-waste best practices for ITU membership (instructs SG5 1)</t>
  </si>
  <si>
    <t>079-05</t>
  </si>
  <si>
    <t>SG5, in collaboration with relevant SGs, to develop Recommendations, methodologies and other publications relating to sustainable and reliable management of e-waste resulting from telecommunications/ICT equipment and products, and appropriate guidelines on implementation awareness of these Recommendations (instructs SG5 2)</t>
  </si>
  <si>
    <t>079-06</t>
  </si>
  <si>
    <t>SG5, in collaboration with relevant SGs, to study the impact of telecom/ICT e-waste to developing countries and give guidance to assist developing countries (instructs SG5 5)</t>
  </si>
  <si>
    <t>079-07</t>
  </si>
  <si>
    <t>TSBDir, in collaboration with BDTDir, to assist and facilitate developing countries in the implementation of circular economy principles. (instructs TSBDir 6)</t>
  </si>
  <si>
    <t>079-08</t>
  </si>
  <si>
    <t>TSBDir, in collaboration with BDTDir, to continue promoting e-waste data collection and global databases on e-waste. (instructs TSBDir 7)</t>
  </si>
  <si>
    <t>079-09</t>
  </si>
  <si>
    <t>SG5, in collaboration with relevant SGs, to study and develop ITU-T Recommendations and reports on methodologies for estimating the lifespan of telecommunication/ICT equipment and collection systems for e-waste in all geographic areas (instructs SG5 3)</t>
  </si>
  <si>
    <t>079-10</t>
  </si>
  <si>
    <t>SG5, in collaboration with relevant SGs, to study and develop ITU-T Recommendations and reports to promote best practices for recycling and reuse of e-waste and promote the use of secondary/recycled materials (instructs SG5 4)</t>
  </si>
  <si>
    <t>083-01</t>
  </si>
  <si>
    <t>Resolution 83 – Evaluation of the implementation of resolutions of the World Telecommunication Standardization Assembly</t>
  </si>
  <si>
    <t>TSBDir to take the necessary actions to assess the implementation of WTSA resolutions by all parties concerned (instructs TSBDir)</t>
  </si>
  <si>
    <t>083-02</t>
  </si>
  <si>
    <t>TSBDir to take account of the implementation of WTSA resolutions and submit an assessment report to TSAG (instructs TSBDir)</t>
  </si>
  <si>
    <t>084-01</t>
  </si>
  <si>
    <t>Resolution 84 – Studies concerning the protection of users of telecommunication/information and communication technology services</t>
  </si>
  <si>
    <t>SGs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</si>
  <si>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084-02</t>
  </si>
  <si>
    <t>Aye, SGC</t>
  </si>
  <si>
    <t>ITU-T SG3, where appropriate with ITU-T Study Groups, within their mandates, should carry out studies on standards for the protection and user-centric considerations to build and protect consumer confidence, and improve convenience and access for  users/consumers of telecommunication/ICT services (resolves 4)</t>
  </si>
  <si>
    <t>SG3, SGs</t>
  </si>
  <si>
    <t>084-03</t>
  </si>
  <si>
    <t>TSBDir, in collaboration with the BDTDir, to make efforts to implement PP-Resolution 196  (instructs TSBDir 1)</t>
  </si>
  <si>
    <t>084-04</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</si>
  <si>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</si>
  <si>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084-05</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</si>
  <si>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</si>
  <si>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</si>
  <si>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 xml:space="preserve"> ITU-D SG1</t>
  </si>
  <si>
    <t>084-06</t>
  </si>
  <si>
    <t>TSBDir to contribute to the relevant initiatives on the protection of users/consumers, provided that this does not overlap with or duplicate activities of the other Sectors. (invites TSBDir 3)</t>
  </si>
  <si>
    <t>086-01</t>
  </si>
  <si>
    <t>Resolution 86 – Facilitating the implementation of the Smart Africa Manifesto</t>
  </si>
  <si>
    <t>All ITU-T SGs to develop ITU-T Recommendations aimed at implementing emerging technologies, with a special focus on developing countries (resolves 1)</t>
  </si>
  <si>
    <t>086-02</t>
  </si>
  <si>
    <t>All ITU-T SGs to collaborate with the Smart Africa office in regard to standards relating to emerging technologies, with more emphasis on use cases and scenarios for developing countries through regional meetings, forums, workshops, etc (resolves 2)</t>
  </si>
  <si>
    <t>086-03</t>
  </si>
  <si>
    <t>TSBDir to establish mechanisms for collaboration and cooperation between ITU-T SGs and the Smart Africa office in the development of standards (instructs TSBDir 1)</t>
  </si>
  <si>
    <t>086-04</t>
  </si>
  <si>
    <t>TSBDir to continue supporting the Smart Africa Manifesto in accordance with PP-Resolution 195 (instructs TSBDir 2)</t>
  </si>
  <si>
    <t>086-05</t>
  </si>
  <si>
    <t>TSBDir to provide assistance to Smart Africa and African regional groups from within the assigned budget in order to support pilot projects aimed at speeding up the implementation of ITU standards and Recommendations (instructs TSBDir 3)</t>
  </si>
  <si>
    <t>086-06</t>
  </si>
  <si>
    <t>TSBDir to strengthen training and guide Smart Africa member states, partner organizations and industries in their adoption of ITU-T standards (instructs TSBDir 4)</t>
  </si>
  <si>
    <t>087-01</t>
  </si>
  <si>
    <t>Resolution 87 – Participation of the ITU Telecommunication Standardization Sector in the periodic review and revision of the International Telecommunication Regulations</t>
  </si>
  <si>
    <t>ITR</t>
  </si>
  <si>
    <t>TSBDir to undertake the necessary activities within the Director's field of competence in order to fully implement PP-Resolution 146 and Council Resolution 1379 (instructs TSBDir 1)</t>
  </si>
  <si>
    <t>087-02</t>
  </si>
  <si>
    <t>TSBDir to submit the result of these activities to EG-ITR (instructs TSBDir 2)</t>
  </si>
  <si>
    <t xml:space="preserve">
EG-ITR</t>
  </si>
  <si>
    <t>087-03</t>
  </si>
  <si>
    <t>TSAG to provide advice to the Director of the Telecommunication Standardization Bureau consistent with PP-Resolution 146 and Council Resolution 1379 (instructs TSAG)</t>
  </si>
  <si>
    <t>088-01</t>
  </si>
  <si>
    <t>Resolution 88 – International mobile roaming</t>
  </si>
  <si>
    <t>ITU-T SG3 continue to study the economic effects of IMR rates including principles and methodologies for facilitating fair and reasonable IMR arrangements and to study the roaming aspects of IoT/M2M services (resolves)</t>
  </si>
  <si>
    <t>088-02</t>
  </si>
  <si>
    <t>TSBDir to organize initiatives, in collaboration with the Director of the Telecommunication Development Bureau (BDT), to raise awareness of the benefits to the consumer of lowering IMR rates (instructs TSBDir 1)</t>
  </si>
  <si>
    <t>088-03</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</si>
  <si>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</si>
  <si>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089-01</t>
  </si>
  <si>
    <t>ITU-T SGs to study and develop standards and guidelines in the areas of interoperability, digitization of payments, consumer protection, quality of service, big data, security of digital financial service transactions and telecommunications/ICTs related to digital financial services;
and to organize the necessary work and studies in order to expand and accelerate the work on digital financial services, starting with their first meeting in the next study period (resolves  2, instructs SGs 1)</t>
  </si>
  <si>
    <t>089-02</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</si>
  <si>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</si>
  <si>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X, all SGs</t>
  </si>
  <si>
    <t>089-03</t>
  </si>
  <si>
    <t>ITU-T SGs to encourage the use of innovative digital tools and technologies to advance financial inclusion (resolves 4)</t>
  </si>
  <si>
    <t>089-05</t>
  </si>
  <si>
    <t>Mauree, Kibuuka</t>
  </si>
  <si>
    <t>TSBDir to support the development of reports and best practices on digital financial inclusion (instructs TSBDir 2)</t>
  </si>
  <si>
    <t>089-06</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</si>
  <si>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</si>
  <si>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089-07</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</si>
  <si>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</si>
  <si>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089-08</t>
  </si>
  <si>
    <t>Mauree, SGC</t>
  </si>
  <si>
    <t>ITU-T SGs to develop technical standards and guidelines that will help developing countries take advantage of emerging technologies related to digital financial services (instructs SGs 3)</t>
  </si>
  <si>
    <t>089-09</t>
  </si>
  <si>
    <t>ITU-T SGs to develop technical standards and guidance for developing countries to assess the security of their digital financial service infrastructure related to telecommunications (instructs SGs 4)</t>
  </si>
  <si>
    <t>089-10</t>
  </si>
  <si>
    <t>ITU-T SGs to encourage collaboration between governments, telecommunication companies and financial institutions in applying mechanisms to ensure the necessary financial resources for the required infrastructure (resolves 5)</t>
  </si>
  <si>
    <t>090-03</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</si>
  <si>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</si>
  <si>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</si>
  <si>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090-04</t>
  </si>
  <si>
    <t>All ITU-T SGs to support the use of open-source projects in their work, as appropriate, taking into account the outcome of the TSAG study;
and to continue engaging with open-source projects (instructs SGs 4, 5)</t>
  </si>
  <si>
    <t>090-05</t>
  </si>
  <si>
    <t>Open Source, TSB workshop</t>
  </si>
  <si>
    <t>Basikolo, Amoah</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</si>
  <si>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and provide clarification of various open-source concepts and their use in ITU-T (instructs TSBDir 1, WTSA-24 instructed action COM3/3)</t>
  </si>
  <si>
    <t>090-06</t>
  </si>
  <si>
    <t>Open source</t>
  </si>
  <si>
    <t>Basikolo</t>
  </si>
  <si>
    <t>TSBDir to submit a report to TSAG annually on progress achieved in implementing this resolution (instructs TSBDir 2)</t>
  </si>
  <si>
    <t>090-07</t>
  </si>
  <si>
    <t>TSBDir to invite the ITU Council Working Group on financial and human resources, to evaluate any potential financial implications for the Union of implementing this resolution.</t>
  </si>
  <si>
    <t>CWG-FHR</t>
  </si>
  <si>
    <t>090-08</t>
  </si>
  <si>
    <t>TSBDir to provide support for proof of concept activities resulting in open source implementations of technical standards in ITU-T</t>
  </si>
  <si>
    <t>090-09</t>
  </si>
  <si>
    <t>TSBDir to provide support for resources and tools essential for efficiently managing open source implementations in repositories, while ensuring seamless integration, effective version control, and robust security measures</t>
  </si>
  <si>
    <t>090-10</t>
  </si>
  <si>
    <t>TSAG 1.	To survey on the practices and needs in use of open source in ITU-T groups.
2.	To survey on the usage of open-source in relation to the implementation of ITU-T Recommendations by ITU-T members.
3.	Use the outcome of the surveys as input to the open-source training referred to in instructs the TSB Dir 1 (WTSA-24 instructed action)</t>
  </si>
  <si>
    <t>091-01</t>
  </si>
  <si>
    <t>Resolution 91 – Enhancing access to an electronic repository of information on numbering plans published by the ITU Telecommunication Standardization Sector</t>
  </si>
  <si>
    <t>SG2 Counsellor, TSB DB</t>
  </si>
  <si>
    <t>Comas Barnes,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</si>
  <si>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</si>
  <si>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091-02</t>
  </si>
  <si>
    <t>TSBDir to provide the necessary assistance for the ITU members by providing details of existing information resources relating to the presentation of national numbering plans and international numbering resources (instructs TSBDir 1)</t>
  </si>
  <si>
    <t>091-03</t>
  </si>
  <si>
    <t>TSBDir to organize and maintain such an electronic repository as described above, within the allocated budget (instructs TSBDir 2)</t>
  </si>
  <si>
    <t>complete</t>
  </si>
  <si>
    <t>092-01</t>
  </si>
  <si>
    <t>Resolution 92 – Enhancing the standardization activities in the ITU Telecommunication Standardization Sector related to non-radio aspects of international mobile telecommunications</t>
  </si>
  <si>
    <t>TSAG to facilitate coordination of the standardization activities related to the non-radio side of IMT systems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</si>
  <si>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SG13, SGs</t>
  </si>
  <si>
    <t>092-02</t>
  </si>
  <si>
    <t>All ITU-T SGs to strengthen collaboration and coordination on IMT systems  standardization activities with other relevant standards organizations, in order to ensure a productive and practical standard solution for the global ICT industry;
and to advance efficient and effective standardization work on the non-radio aspects of IMT systems,  as well as applications of relevant network technologies to achieve the SDGs;
to promote ITU-T standardization work on the requirements of developing countries related to IMT in general and IMT-2020 and IMT-2030 in particular, while keeping a focus on bridging the digital divide;
to be responsible for the development and annual reporting to TSAG of ITU-T's standards strategy on IMT; and to promote standardization work on non-radio aspects of IMT systems to support verticals, such as intelligent manufacturing, improving energy efficiency and reducing network complexity (instructs SGs 1, 2, 3, 4, 5)</t>
  </si>
  <si>
    <t>092-04</t>
  </si>
  <si>
    <t>SG13 to maintain the roadmap of, and continue promoting, IMT standardization activities in ITU-T, which should include work items to progress standardization work related to the non-radio aspects of IMT systems , and share this with relevant groups of ITU-R and ITU-D and external organizations, such as through coordination work ensured by JCA-IMT2020;
to maintain and update on an annual basis the supplement to the ITU-T Recommendation containing the current version of the IMT system standardization roadmap;
to continue promoting the studies on non-radio aspects of IMT system  network requirements and architecture, including network softwarization, (e.g. non-radio aspects of Cloud RAN, and multi-access edge computing), network slicing, network capability openness including open network interconnection and exposure, network management and orchestration, fixed, mobile and satellite convergence, network performance; digital twins; autonomous networks; emerging network technologies, and the application of artificial intelligence and machine learning;
to promote JCA IMT-2020 and beyond and to continue coordinating the standardization activities of IMT systems  among all relevant study groups, focus groups and other SDOs, (instructs SG13 1, 2, 3, 4)</t>
  </si>
  <si>
    <t>092-07</t>
  </si>
  <si>
    <t>SG15 Counsellor</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</si>
  <si>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(instructs SG15)</t>
  </si>
  <si>
    <t>SG15</t>
  </si>
  <si>
    <t>092-08</t>
  </si>
  <si>
    <t>SG11 to continue promoting the studies on standardization activities related to the non-radio aspects of IMT signalling, requirements, protocols and testing frameworks, specifications, methodologies, capabilities, and interoperability for IMT systems  (instructs SG11)</t>
  </si>
  <si>
    <t>092-09</t>
  </si>
  <si>
    <t>SG12 Counsellor</t>
  </si>
  <si>
    <t>SG12 to continue promoting the studies on standardization activities related of service, QoS and quality of experience (QoE) related to the non-radio aspects of IMT systems  (instructs SG12)</t>
  </si>
  <si>
    <t>SG12</t>
  </si>
  <si>
    <t>092-10</t>
  </si>
  <si>
    <t>SG17 to continue promoting the studies on standardization activities related to security and resilience for end-devices, network and applications for IMT systems; to maintain the IMT security standardization roadmap;
to promote coordination and collaboration with ITU-R and other SDOs, such as 3GPP SA3, on security and resilience aspects of IMT systems in the course of development of the relevant specifications or ITU-T Recommendations (instructs 1, 2 SG17)</t>
  </si>
  <si>
    <t>092-12</t>
  </si>
  <si>
    <t>TSBDir to continue conducting seminars and workshops on non-radio aspects of IMT the standard strategic, technical solutions, enabling technologies  and network applications, taking into account specific national and regional requirements, while promoting the participation of developing countries in standardization activities (instructs TSBDir 2)</t>
  </si>
  <si>
    <t>092-13</t>
  </si>
  <si>
    <t>TSB+BDT+BR Directors to investigate new ways to improve the efficiency of ITU work on IMT and to examine the possibility to establish an observatory for IMT systems, including appropriate guidelines if needed, taking into account budgetary considerations;
to promote the studies on standardization activities related to regulatory and economic questions relevant to accommodating non-radio aspects of IMT systems use cases, and to encouraging and supporting market growth, innovation, collaboration and ICT infrastructure investment; 
to develop guidance on the economic drivers and sustainability for non-radio aspects of IMT system deployment.</t>
  </si>
  <si>
    <t>092-14</t>
  </si>
  <si>
    <t>SG3 to consider the ITU-T studies related to, inter alia, regulatory and economic questions relevant to IMT systems within their mandate (instructs SG3)</t>
  </si>
  <si>
    <t>092-15</t>
  </si>
  <si>
    <t>SG5 to continue promoting the studies on standardization activities related to IMT environmental requirements (instructs SG5)</t>
  </si>
  <si>
    <t>092-16</t>
  </si>
  <si>
    <t>Maite</t>
  </si>
  <si>
    <t>SG2 to continue studies on standardization activities related to non-radio aspects of IMT network management (instructs SG2)</t>
  </si>
  <si>
    <t>092-17</t>
  </si>
  <si>
    <t>SG20 to continue addressing non-radio aspects of IMT related to standardization requirements of Internet of Things (IoT) technologies, including IoT applications in smart sustainable cities and communities (SSC&amp;C) (instructs SG20)</t>
  </si>
  <si>
    <t>SG20</t>
  </si>
  <si>
    <t>092-18</t>
  </si>
  <si>
    <t>SG21 to consider any relevant impact of future vehicular multimedia systems on the standardization of non-radio aspects of IMT systems (instructs SG21)</t>
  </si>
  <si>
    <t>093-01</t>
  </si>
  <si>
    <t>Resolution 93 – Interconnection of International Mobile Telecommunication networks</t>
  </si>
  <si>
    <t>SGs (SGs 2, 3, 11, 12, 13, 17) to progress as quickly as possible ITU-T Recommendations to address network architectures, roaming principles, numbering issues, charging,  quality of service, network performance  and security mechanisms as well as interoperability and conformance testing for interconnection of International Mobile Telecommunication networks;
and to identify as soon as possible future ITU-T Recommendations that need to be developed associated with the interconnection of International Mobile Telecommunication networks;
and to cooperate, as appropriate, with interested stakeholders and alliances in order to optimize studies on this particular subject (resolves, instructs SGs 1, 2)</t>
  </si>
  <si>
    <t>093-02</t>
  </si>
  <si>
    <t>TSBDir to continue to conduct, as necessary, exploratory activities among telecommunication operators in order to identify and prioritize the problems related to achieving interconnection of IP-based networks such as  IMT networks (instructs TSBDir 1)</t>
  </si>
  <si>
    <t>093-03</t>
  </si>
  <si>
    <t>TSBDir to submit the results of these activities to the ITU Council for its consideration and required actions (instructs TSBDir 2)</t>
  </si>
  <si>
    <t>093-04</t>
  </si>
  <si>
    <t>SG11 to develop ITU-T Recommendations which specify the framework and signalling architectures to be used for establishing interconnection of IMT networks to achieve interoperability worldwide (instructs SG11)</t>
  </si>
  <si>
    <t>093-05</t>
  </si>
  <si>
    <t>SG2 to develop ITU-T Recommendations which specify the ENUM architecture to be used for interconnection of IMT networks, including administrative control that could relate to the international telecommunication resources (including naming, numbering, addressing, and routing) (instructs SG2)</t>
  </si>
  <si>
    <t>093-06</t>
  </si>
  <si>
    <t>SG3 to study charging options for IP-based voice and video interconnection of IMT networks (instructs SG3)</t>
  </si>
  <si>
    <t>094-01</t>
  </si>
  <si>
    <t>Resolution 94 – Standardization work in the ITU Telecommunication Standardization Sector for cloud-based event data technology</t>
  </si>
  <si>
    <t>SGs13, 20, 21 Counsellors</t>
  </si>
  <si>
    <t>Kurakova, Polidori,  Bueti</t>
  </si>
  <si>
    <t>ITU-T SGs 13, 20, 21 to further study andevaluate existing, evolving and new Recommendations with respect to cloud-based event data technology, including event data handling; and to make recommendations to TSAG on how to address the topics that are outside the mandate of the study groups  (resolves 1, 2)</t>
  </si>
  <si>
    <t>SGs13, 20, 21</t>
  </si>
  <si>
    <t>094-02</t>
  </si>
  <si>
    <t>SG17 to develop Recommendations and technical reports on the end-to-end security of cloud-based event data technology, including event data handling (instructs SG17 2)</t>
  </si>
  <si>
    <t>094-03</t>
  </si>
  <si>
    <t>TSAG to drive a concerted effort across relevant study groups to accelerate standardization work on cloud-based event data technology (instructs TSAG)</t>
  </si>
  <si>
    <t>094-04</t>
  </si>
  <si>
    <t>TSBDir to provide the necessary assistance to speed up standardization work on cloud-based event data technology and to encourage participation and contributions from Member States, particularly developing countries (instructs TSBDir 1)</t>
  </si>
  <si>
    <t>094-05</t>
  </si>
  <si>
    <t xml:space="preserve"> Kurakova, Amoah</t>
  </si>
  <si>
    <t>TSBDir to organize (a) workshop(s) to collect requirements and inputs on this topic from a wide range of various stakeholders; and to assist Member States through knowledge-sharing and capacity building on cloud-based event data technology  (instructs TSBDir 2, 3)</t>
  </si>
  <si>
    <t>095-01</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</si>
  <si>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</si>
  <si>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</si>
  <si>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095-02</t>
  </si>
  <si>
    <t>ITU-T SG12 and TSBDir in close collaboration with the ITU Telecommunication Development Sector (ITU-D) and the ITU regional offices, to develop initiatives to raise awareness on of the importance of keeping users informed about the quality of the services offered by operators;
and to provide references that assist developing and least developed countries in establishing a national quality measurement framework suitable to perform QoS and QoE measurement (resolves 2, 3)</t>
  </si>
  <si>
    <t>095-03</t>
  </si>
  <si>
    <t>Adolph,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</si>
  <si>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</si>
  <si>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095-04</t>
  </si>
  <si>
    <t>TSBDir to continue to support the activities of QSDG for open operational and regulatory discussions among regulators, operators and suppliers about new strategies to deliver better QoS and QoE to users (instructs TSBDir)</t>
  </si>
  <si>
    <t>QSDG</t>
  </si>
  <si>
    <t>095-05</t>
  </si>
  <si>
    <t>TSBDir to assist developing and least developed countries in identifying human and institutional capacity-building opportunities for establishing national quality measurement frameworks (instructs TSBDir 1)</t>
  </si>
  <si>
    <t>095-06</t>
  </si>
  <si>
    <t>TSBDir to conduct activities in each region in order to identify and prioritize the problems faced by developing and least developed countries related to the provision of acceptable service quality to users (instructs TSBDir 2)</t>
  </si>
  <si>
    <t>095-07</t>
  </si>
  <si>
    <t>TSBDir to assist developing and least developed countries in elaborating and implementing actions to improve service quality and keep users informed (instructs TSBDir 3)</t>
  </si>
  <si>
    <t>095-08</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</si>
  <si>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</si>
  <si>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096-01</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</si>
  <si>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</si>
  <si>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governments, telecommunication providers, industry and consumers from the negative impacts of counterfeit and tempered devices;
to consider solutions to be used in order to differentiate between authentic/genuine and counterfeit or tampered devices (resolves 1, 3)</t>
  </si>
  <si>
    <t>096-02</t>
  </si>
  <si>
    <t>SG11 is the lead study group in the area of combating counterfeit and tampered telecommunication/ICT devices (resolves 2)</t>
  </si>
  <si>
    <t>096-03</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</si>
  <si>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</si>
  <si>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</si>
  <si>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096-04</t>
  </si>
  <si>
    <t>TSBDir to assist developing countries in preparing human resources to combat the spread of counterfeit and tampered telecommunication/ICT devices, by providing capacity-building and training opportunities based on different technological solutions (instructs TSBDir+ 2)</t>
  </si>
  <si>
    <t>096-05</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</si>
  <si>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</si>
  <si>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096-06</t>
  </si>
  <si>
    <t>TSBDir to coordinate activities relating to combating counterfeit and tampered telecommunication/ICT devices through study groups, focus groups and other related groups (instructs TSBDir+ 4)</t>
  </si>
  <si>
    <t>096-07</t>
  </si>
  <si>
    <t>TSBDir to assist Member States in taking the necessary actions to apply relevant ITU-T Recommendations for combating counterfeit and tampered telecommunication/ICT devices, including the use of conformity assessment systems (instructs TSBDir+ 5)</t>
  </si>
  <si>
    <t>096-08</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</si>
  <si>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</si>
  <si>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096-09</t>
  </si>
  <si>
    <t>TSBDir to submit the results of these activities to the ITU Council for its consideration and required action (instructs TSBDir 2)</t>
  </si>
  <si>
    <t>096-10</t>
  </si>
  <si>
    <t>TSBDir to involve experts and external entities as appropriate (instructs TSBDir 3)</t>
  </si>
  <si>
    <t>096-11</t>
  </si>
  <si>
    <t>TSBDir to assist Member States in addressing their concerns with respect to counterfeit and tampered telecommunication/ICT devices, through information sharing at regional or global level, including conformity assessment systems (instructs TSBDir+BR/BDT 1)</t>
  </si>
  <si>
    <t>096-12</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</si>
  <si>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TSBDir+BR/BDT 2)</t>
  </si>
  <si>
    <t>096-13</t>
  </si>
  <si>
    <t>SG11 to continue developing Recommendations, technical reports and guidelines to address the problem of counterfeit and tampered devices and to support the Member States in anti-counterfeiting/tampering activities on different types of devices  (instructs SG11 1)</t>
  </si>
  <si>
    <t>096-14</t>
  </si>
  <si>
    <t>SG11, in collaboration with SG2, 17 and 20, to study secure identifier and their potential to combat counterfeit and tampered devices; (instructs SG113)</t>
  </si>
  <si>
    <t>096-15</t>
  </si>
  <si>
    <t>Andreev, Comas Barnes,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</si>
  <si>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</si>
  <si>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SG11, SG2, SG17, SG20</t>
  </si>
  <si>
    <t>096-16</t>
  </si>
  <si>
    <t>SG11 with the involvement of relevant standardization organizations, to develop mechanisms as appropriate for identifying counterfeit and tampered devices, by means of unique identifiers that are resistant to replication and respond to confidentiality/security requirements (instructs SG11 5)</t>
  </si>
  <si>
    <t>096-17</t>
  </si>
  <si>
    <t>Andreev, Yang</t>
  </si>
  <si>
    <t>SG11 to study possible solutions, including frameworks to discover identity management information, that could support combating of counterfeit and tampered telecommunication/ICT devices (instructs SG11 6)</t>
  </si>
  <si>
    <t>SG11, SG17</t>
  </si>
  <si>
    <t>096-18</t>
  </si>
  <si>
    <t>SG11 to identify a list of technologies/products, used for testing conformance with ITU-T Recommendations, in order to help in efforts to combat counterfeit ICT production (instructs SG11 7)</t>
  </si>
  <si>
    <t>097-01</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</si>
  <si>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</si>
  <si>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</si>
  <si>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097-02</t>
  </si>
  <si>
    <t>ITU-T SGs should, in collaboration with the relevant standards organizations, develop solutions to address the problem of replication of unique identifiers (resolves 2)</t>
  </si>
  <si>
    <t>097-03</t>
  </si>
  <si>
    <t>SG11 should be the lead study group at ITU-T on activities relating to combating mobile telecommunication device theft (resolves 3)</t>
  </si>
  <si>
    <t>097-04</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</si>
  <si>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</si>
  <si>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097-05</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</si>
  <si>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</si>
  <si>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097-06</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</si>
  <si>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</si>
  <si>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SMs, SGs</t>
  </si>
  <si>
    <t>097-07</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</si>
  <si>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</si>
  <si>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097-08</t>
  </si>
  <si>
    <t>SGs 11 and 17 to develop Recommendations, technical reports and guidelines to address the problem of mobile telecommunication device theft and its negative effects (instructs SGs11+17 1)</t>
  </si>
  <si>
    <t>097-09</t>
  </si>
  <si>
    <t>SGs 11 and 17 to study any possible solutions to combat the use of stolen mobile telecommunication devices with tampered (changed without authorization) identities and to prevent them from accessing the mobile network (instructs SGs11+17 2)</t>
  </si>
  <si>
    <t>097-10</t>
  </si>
  <si>
    <t>SGs 11 and 17 to study existing and emerging technologies that can be used as a tool for combating mobile telecommunication device theft (instructs SGs11+17 3)</t>
  </si>
  <si>
    <t>097-11</t>
  </si>
  <si>
    <t>SGs 11 and 17 to draw up a list of identifiers used in mobile telecommunication/ICT devices (instructs SGs11+17 4)</t>
  </si>
  <si>
    <t xml:space="preserve"> SG11, SG17</t>
  </si>
  <si>
    <t>097-12</t>
  </si>
  <si>
    <t>TSBDir to share information and experiences on how to control tampering (unauthorized changing) of unique mobile telecommunication/ICT device identifiers and prevent tampered devices from accessing mobile networks. (instructs TSBDir 5)</t>
  </si>
  <si>
    <t>098-01</t>
  </si>
  <si>
    <t>SG20 to develop ITU-T Recommendations focused on IoT, digital twins, and SSC&amp;C, including new and emerging telecommunications/ICTs, such as metaverse for SSC&amp;C, and digital services and solutions for vertical industries (resolves SG20 1)</t>
  </si>
  <si>
    <t>098-02</t>
  </si>
  <si>
    <t>SG20 to continue, within its mandate, to work with a special focus on the design of a roadmap and harmonized and coordinated international telecommunication standards for the development of IoT, digital twins, and SSC&amp;C, taking into account the needs of each region and Member States, as well as the wide variety of use cases and applications, while ensuring IoT, digital twins, and SSC&amp;C are open and adaptable, and fostering a competitive environment and facilitating the seamless integration of devices and platforms ( (resolves SG20 2)</t>
  </si>
  <si>
    <t>098-03</t>
  </si>
  <si>
    <t>SG20 to collaborate with IoT, digital twins, and SSC&amp;C related standards organizations and other stakeholders such as industry forums and associations, consortia, SDOs and UN entities, as well as other relevant ITU-T study groups, and taking into account relevant work (resolves SG20 3)</t>
  </si>
  <si>
    <t>098-04</t>
  </si>
  <si>
    <t>SG20 to collate, evaluate, assess and share IoT use cases from the interoperability and standardization standpoints for data and information exchange (resolves SG20 4)</t>
  </si>
  <si>
    <t>098-05</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</si>
  <si>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digital twins, and SSC&amp;C (instructs TSBDir 1)</t>
  </si>
  <si>
    <t>098-06</t>
  </si>
  <si>
    <t>TSBDir to carry out, in collaboration with Member States and cities, pilot projects in cities related to SC&amp;C key performance indicator (KPI) assessment activities, aimed at facilitating the deployment and implementation of IoT, digital twins, and SSC&amp;C standards worldwide (instructs TSBDir 2)</t>
  </si>
  <si>
    <t>098-07</t>
  </si>
  <si>
    <t>TSBDir to continue to support U4SSC and share its deliverables with Study Group 20 and other study groups concerned;
to accelerate the implementation of U4SSC KPIs as a standard for smart sustainable cities' self-assessment in collaboration with ITU membership to promote the deployment of the U4SSC KPIs and their implementation worldwide. (instructs TSBDir 3, 4)</t>
  </si>
  <si>
    <t>098-08</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</si>
  <si>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digital twins, and SSC&amp;C  services (instructs TSBDir 4)</t>
  </si>
  <si>
    <t>098-09</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</si>
  <si>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</si>
  <si>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098-10</t>
  </si>
  <si>
    <t>Bueti, Marko</t>
  </si>
  <si>
    <t>TSBDir to continue disseminating ITU publications on IoT, digital twins, and SSC&amp;C (instructs TSBDir+ 4)</t>
  </si>
  <si>
    <t>098-11</t>
  </si>
  <si>
    <t>TSBDir to organize forums, seminars, training programmes and workshops including DTD webinars, and to support to Member States in particular developing countries (instructs TSBDir+ 2)</t>
  </si>
  <si>
    <t>098-12</t>
  </si>
  <si>
    <t>TSBDir to foster joint work among ITU Sectors to discuss the various aspects related to the development of the IoT, digital twins ecosystem and solutions for SSC&amp;C, in the context of the achievement of the SDGs and within the framework of the World Summit on the Information Society (instructs TSBDir+ 3)</t>
  </si>
  <si>
    <t>098-13</t>
  </si>
  <si>
    <t>TSBDir to support Member States, especially developing countries, in the organization of forums, seminars and workshops on IoT, digital twins, and SSC&amp;C to promote innovation, development and growth in IoT technologies and solutions (instructs TSBDir 5)</t>
  </si>
  <si>
    <t>098-15</t>
  </si>
  <si>
    <t>TSBDir to assist developing countries in the implementation of recommendations, technical reports and guidelines related to IoT, digital twins, and SSC&amp;C (instructs TSBDir+ 7)</t>
  </si>
  <si>
    <t>098-16</t>
  </si>
  <si>
    <t>TSBDir to support the ITU membership in developing strategies and best practices related to strengthening the cybersecurity aspects of IoT, digital twins, and SSC&amp;C, in collaboration with other relevant SDOs, industry forums and consortia (instructs TSBDir 6)</t>
  </si>
  <si>
    <t>098-17</t>
  </si>
  <si>
    <t>TSBDir to continue organizing DTD webinars with a special focus on IoT, digital twins, and SSC&amp;C in order to disseminate knowledge on new and emerging telecommunications/ICTs and related international standards (instructs TSBDir 7)</t>
  </si>
  <si>
    <t>098-18</t>
  </si>
  <si>
    <t>TSBDir to encourage the development of eco-friendly, and efficient IoT solutions that promote environmental sustainability in urban and rural communities (instructs TSBDir 8)</t>
  </si>
  <si>
    <t>098-19</t>
  </si>
  <si>
    <t>SG20 to develop ITU-T Recommendations aimed at using IoT for the development of smart communities with a focus on holistic rural development; 
to develop implementation guidelines aimed at assisting developing countries based on ITU-T Study Group 20 deliverables related to the creation of SSC&amp;C;
to leverage the use of open source in the development and implementation of IoT and digital twins standards in SSC&amp;C;
to explore and study the concepts and frameworks of citiverse in order to enhance urban planning, sustainability, and citizen engagement
 (instructs SG20 5, 6, 7, 8)</t>
  </si>
  <si>
    <t>098-20</t>
  </si>
  <si>
    <t>SG20, 17 and 2 to develop ITU-T Recommendations on security, privacy, trust, and identification standards to address specific requirements for IoT, digital twins, and SSC&amp;C, taking into consideration existing Recommendations, increasing emerging security threats and loss of credit or trust; (instructs SG20+17+2)  SG17 and 20 to establish a joint coordination or agreement mechanism between the study groups to determine a demarcation line on the topic of IoT security, and report to TSAG. (WTSA-24 instructed action)</t>
  </si>
  <si>
    <t>SG20, SG17, SG2</t>
  </si>
  <si>
    <t>099-01</t>
  </si>
  <si>
    <t>TSAG to continue analysing ITU-T study group restructuring,using an evidence-based approach, based upon contributions to TSAG from Member States and ITU-T Sector Members; and to undertake, monitor and guide the work through a rapporteur group or other appropriate group, and make a progress report on the implementation of an action plan for the analysis of ITU-T study group restructuring at each TSAG meeting (resolves, instructs TSAG 1, 2)</t>
  </si>
  <si>
    <t>099-02</t>
  </si>
  <si>
    <t>TSAG to provide a progress report on the analysis to the study groups after each TSAG meeting (instructs TSAG 2)</t>
  </si>
  <si>
    <t>099-04</t>
  </si>
  <si>
    <t>ITU-T SGs to consider review and share feedback, as appropriate, on the progress reports to and from TSAG (instructs SGs)</t>
  </si>
  <si>
    <t>100-01</t>
  </si>
  <si>
    <t>TSBDir, in cooperation with BDTDir, to continue to provide technical assistance to Member States in Africa in the implementation of a common emergency number in line with Recommendation ITU-T E.161.1, within available resources and existing budgetary limits (resolves 1)</t>
  </si>
  <si>
    <t>101-01</t>
  </si>
  <si>
    <t>Resolution 101 - Standardization activities of the ITU Telecommunication Standardization Sector on artificial intelligence technologies in support of telecommunications/information and communication technologies</t>
  </si>
  <si>
    <t>SGs to continue work on applying AI to telecommunications/ICTs when developing ITU-T Recommendations, guidelines, best practices and assessment procedures to enhance the efficiency and capabilities of AI-enabled telecommunications/ICTs (instructs SGs 1)</t>
  </si>
  <si>
    <t>101-02</t>
  </si>
  <si>
    <t>SGs to periodically review and update AI-related ITU-T Recommendations in relation to telecommunications/ICTs in view of technological progress and emerging opportunities and challenges (instructs SGs 2)</t>
  </si>
  <si>
    <t>101-03</t>
  </si>
  <si>
    <t>AI</t>
  </si>
  <si>
    <t>Werner</t>
  </si>
  <si>
    <t>TSBDir to facilitate information-sharing among ITU membership on ITU-T work on AI in relation to telecommunications/ICTs, in order to build understanding, in particular for developing countries, in relation to the deployment of AI technologies in support of telecommunications/ICTs and the associated opportunities and challenges (instructs TSBDir 1)</t>
  </si>
  <si>
    <t>101-04</t>
  </si>
  <si>
    <t>TSBDir to support the work of the AI for Good platform in identifying practical applications of AI in order to advance progress on the SDGs and scale those solutions for global impact (instructs TSBDir+ 1)</t>
  </si>
  <si>
    <t>101-05</t>
  </si>
  <si>
    <t>TSBDir to identify opportunities, as appropriate, for cooperation in international standardization efforts and for collaboration with relevant stakeholders on AI in relation to telecommunications/ICTs (instructs TSBDir+ 2)</t>
  </si>
  <si>
    <t>101-06</t>
  </si>
  <si>
    <t>TSBDir to provide technical guidance, in particular to developing countries, on implementing international standards on AI in telecommunications/ICTs (instructs TSBDir+ 3)</t>
  </si>
  <si>
    <t>102-01</t>
  </si>
  <si>
    <t>Resolution 102 - Provision of handset-derived caller location information for emergency communications</t>
  </si>
  <si>
    <t>SG2, as the lead study group, in collaboration with other SGs, in particular SG11 and 17, to study the necessary requirements for establishing and transmitting handset-derived caller location information to emergency services; and to consider a gap analysis of standardization activities at other SDOs (instructs SGs 1)</t>
  </si>
  <si>
    <t>102-02</t>
  </si>
  <si>
    <t>SG2 and other SGs, to develop operational recommendations for the deployment of technical solutions for establishing and transmitting handset-derived caller location information in ITU Member States in coordination with associated regional groups, so that a common basis for deployment can be established (instructs SGs 2)</t>
  </si>
  <si>
    <t>102-03</t>
  </si>
  <si>
    <t>SG2 and other SGs, in collaboration with ITU-D, to promote the concept and benefits of handset-derived caller location information in improving public safety (instructs SGs 3)</t>
  </si>
  <si>
    <t>102-04</t>
  </si>
  <si>
    <t>TSBDir to promote collaboration with ITU-D and ITU-R to facilitate the deployment of technical solutions for establishing and transmitting handset-derived caller location information for emergency communications (instructs TSBDir 1)</t>
  </si>
  <si>
    <t>102-05</t>
  </si>
  <si>
    <t>TSBDir to cooperate, collaborate and raise awareness with other entities within the United Nations in formulating future international efforts to promote the deployment of technical solutions for establishing and transmitting of handset-derived caller location information for emergency communications (instructs TSBDir 2)</t>
  </si>
  <si>
    <t>103-01</t>
  </si>
  <si>
    <t>Resolution 103 - Enhancing standardization activities on digital public infrastructure</t>
  </si>
  <si>
    <t>RG-DT Secretary</t>
  </si>
  <si>
    <t>TSBDir, compile a repository of technical requirements, use cases and standardization aspects related to digital public infrastructure which can support the implementation of digital public infrastructure, in particular in developing countries (instructs TSBDir 1)</t>
  </si>
  <si>
    <t>103-02</t>
  </si>
  <si>
    <t>TSBDir to undertake a gap analysis, within available resources, to identify where ITU-T study groups could pursue studies, within their existing mandates, on the telecommunication/ICT standardization aspects of digital public infrastructure, and report on the results to TSAG (instructs TSBDir 2)</t>
  </si>
  <si>
    <t>103-03</t>
  </si>
  <si>
    <t>TSBDir to promote the participation of the membership in ITU-T's activities on digital public infrastructure, including through the integration of dialogues to share experiences and lessons learned (instructs TSBDir 3)</t>
  </si>
  <si>
    <t>103-04</t>
  </si>
  <si>
    <t>TSBDir, in collaboration with SecGen and BDTDir, to collaborate with other relevant United Nations agencies and other international and regional multistakeholder and intergovernmental organizations that are assisting countries in implementing digital public infrastructure, and with countries that have lessons learned to share in this regard (instructs TSBDir+SG+BDTDir)</t>
  </si>
  <si>
    <t>103-05</t>
  </si>
  <si>
    <t>TSBDir to collaborate with other relevant SDOs, academia and organizations with responsibility for standards development, implementation and capacity building in the telecommunication/ICT aspects of digital public infrastructure, in order to support the membership in developing and deploying digital public infrastructure initiatives, taking into consideration the particular needs of developing countries (instructs TSBDir+ BDTDir 1)</t>
  </si>
  <si>
    <t>103-06</t>
  </si>
  <si>
    <t>TSBDir to organize workshops for the ITU membership in collaboration with other relevant SDOs, academia and institutions with primary responsibility for digital public infrastructure implementation, in order to raise awareness and identify opportunities and challenges in the telecommunication/ICT standardization aspects of digital public infrastructure, in particular for developing countries  (instructs TSBDir+ BDTDir 2)</t>
  </si>
  <si>
    <t>103-07</t>
  </si>
  <si>
    <t>TSAG to coordinate standards-development activities across the relevant ITU-T study groups on the telecommunication/ICT aspects of digital public infrastructure, in the light of the results of the gap analysis conducted in accordance with the instructs TSBDir 1 of this resolution  (instructs TSAG)</t>
  </si>
  <si>
    <t>103-08</t>
  </si>
  <si>
    <t xml:space="preserve">SGs to assist the Director of Telecommunication Standardization Bureau by compiling relevant existing work that could support digital public infrastructure; </t>
  </si>
  <si>
    <t>104-01</t>
  </si>
  <si>
    <t>Resolution 104 - Promoting and strengthening standardization activities for vehicular communications</t>
  </si>
  <si>
    <t>CITS secretary</t>
  </si>
  <si>
    <t>CITS to coordinate and foster international telecommunication standards on vehicular communications, such as V2X, and ITS, including vehicular communications to support automated driving (resolves 1)</t>
  </si>
  <si>
    <t>CITS</t>
  </si>
  <si>
    <t>104-02</t>
  </si>
  <si>
    <t>CITS to collaborate with other standards-development organizations (SDOs), UNECE and other stakeholders, such as industry forums, associations and company alliances, as well as relevant ITU-T and ITU-R study groups, on vehicular communications, such as V2X, and ITS, including vehicular communications to support automated driving (resolves 2)</t>
  </si>
  <si>
    <t>104-03</t>
  </si>
  <si>
    <t>CITS to organize, evaluate and assess application scenarios and case studies of vehicular communications, such as V2X, and ITS, and share with relevant stakeholders (resolves 3)</t>
  </si>
  <si>
    <t>104-04</t>
  </si>
  <si>
    <t>TSBDir to provide necessary assistance in utilizing all available resources within the allocated budget to promote relevant high-quality standardization work in a timely manner (instructs TSBDir 1)</t>
  </si>
  <si>
    <t>104-05</t>
  </si>
  <si>
    <t>TSBDir to leverage the partnership with UNECE through the Future Networked Car Symposium and related events, and to support the meetings of CITS in order to enable collaboration with other SDOs, industry forums and other relevant organizations and initiatives (instructs TSBDir 2)</t>
  </si>
  <si>
    <t>104-06</t>
  </si>
  <si>
    <t xml:space="preserve"> TSBDir to support Member States in implementing applications and deployments of vehicular communications, such as V2X, and ITS, including vehicular communications to support automated driving; 
to support Member States, especially developing countries1, in organizing forums, seminars, and workshops; 
to assist developing countries in implementing vehicular communications, through ITU-T Recommendations, technical reports and guidelines, in relation to their telecommunication and ICT aspects (instructs TSBDir+BDTDir 1, 2, 3)</t>
  </si>
  <si>
    <t>104-07</t>
  </si>
  <si>
    <t>SG2 to foster standardization activities related to NNAI issues related to vehicular communications (instructs 1)</t>
  </si>
  <si>
    <t>104-08</t>
  </si>
  <si>
    <t>SG12 to foster standardization activities of QoS and quality of experience in relation to vehicular communications (instructs 2)</t>
  </si>
  <si>
    <t>104-09</t>
  </si>
  <si>
    <t>SG21 to develop ITU-T Recommendations aimed at implementing vehicular communications, taking into account the study outcomes of CITS/EG-ComAD and the outcomes of ITU-R Study Group 5 on spectrum requirements (instructs 3)</t>
  </si>
  <si>
    <t>104-10</t>
  </si>
  <si>
    <t>SG17 to foster standardization activities related to security for vehicular communications, such as V2X, and ITS, including vehicular communications to support automated driving, covering comprehensive security solutions, security communication mechanisms, etc. (instructs 4)</t>
  </si>
  <si>
    <t>104-11</t>
  </si>
  <si>
    <t>SG20 to leverage the deployment of Internet of Things applications to contribute to a more connected, sustainable and safer transportation, looking in particular into interoperability and backward compatibility issues (instructs 5)</t>
  </si>
  <si>
    <t>104-12</t>
  </si>
  <si>
    <t>SGs Fovepromotill a</t>
  </si>
  <si>
    <t>Relevant SGs to determine and assess the standardization landscape for vehicular communications, while ensuring collaboration and avoiding overlap with other SDOs (instructs 6)</t>
  </si>
  <si>
    <t>105-01</t>
  </si>
  <si>
    <t>Resolution 105 - Promoting and strengthening metaverse standardization</t>
  </si>
  <si>
    <t>SGs to carry out standardization work to ensure that the various telecommunication/ICT components of metaverse can be effectively integrated and interoperated, including architectures, requirements, protocols, systems and services; (resolves 1)</t>
  </si>
  <si>
    <t>105-02</t>
  </si>
  <si>
    <t>SGs to strengthen work related to enabling technologies, systems, applications, services, protocols, security, accessibility and sustainability for metaverse, considering market requirements to provide enhanced value of ITU-T deliverables; (resolves 2)</t>
  </si>
  <si>
    <t>105-03</t>
  </si>
  <si>
    <t>SGs to work collaboratively and cooperatively with other SDOs, recognized external organizations, industry and relevant entities to promote cooperation and complementarity in the development of international standards for metaverse applications, systems and services, and to ensure interoperability, with the goal of avoiding duplication; (resolves 3)</t>
  </si>
  <si>
    <t>105-04</t>
  </si>
  <si>
    <t>SGs to promote the potential of an accessible and sustainable metaverse, including for enhancing the value of future telecommunication/ICT applications and services;  (resolves 4)</t>
  </si>
  <si>
    <t>105-05</t>
  </si>
  <si>
    <t>SGs to take necessary steps to achieve a comprehensive understanding of threats and foster cooperation among different stakeholders to develop a safe and secure metaverse environment that enhances the well-being of users; (resolves 5)</t>
  </si>
  <si>
    <t>105-06</t>
  </si>
  <si>
    <t>SGs to ensure trust, confidence and security in metaverse applications and services, thereby providing a safe and secure environment for all users; (resolves 6)</t>
  </si>
  <si>
    <t>105-07</t>
  </si>
  <si>
    <t>TSAG Secretary, SG20 Counsellor</t>
  </si>
  <si>
    <t>Bueti, Ota</t>
  </si>
  <si>
    <t>TSAG to establish a joint coordination activity on metaverse (JCA-MV) to coordinate standardization activities on metaverse and to maintain a standardization roadmap for the purpose of having coordination across relevant ITU-T study groups and with related SDOs and relevant parties outside ITU-T; (resolves 7)</t>
  </si>
  <si>
    <t>105-08</t>
  </si>
  <si>
    <t>TSB to hold ITU forums to present progress in the work and the results achieved by the ITU-T study groups in charge of metaverse standardization before next WTSA (resolves 8)</t>
  </si>
  <si>
    <t>105-09</t>
  </si>
  <si>
    <t>TSBDir to work collaboratively with Directors of ITU-R and ITU-D, to on metaverse-related activities, with a focus on developing deliverables that ensure interoperability and can be applied to the relevant applications and services of other sectors (instructs TSBDir 1)</t>
  </si>
  <si>
    <t>105-10</t>
  </si>
  <si>
    <t>TSBDir to ensure that the implementation of Recommendations, technical reports and guidelines related to metaverse is reflected in Telecommunication Standardization Bureau initiatives on bridging the standardization gap aimed at assisting developing countries (instructs TSBDir 2)</t>
  </si>
  <si>
    <t>105-11</t>
  </si>
  <si>
    <t>TSBDir to encourage Member States, Sector Members, Associates and Academia to share information relating to metaverse standardization between relevant groups in ITU-T, ITU-R and ITU-D, and to disseminate best practices on metaverse (instructs TSBDir 3)</t>
  </si>
  <si>
    <t>105-12</t>
  </si>
  <si>
    <t>TSBDir to organize workshops and forums, as appropriate, in collaboration with relevant SDOs and United Nations entities to gather inputs from a wide range of stakeholders, and to continue collaboration in the context of the ITU-UNICC-Digital Dubai Global Initiative on Virtual Worlds – Discovering the CitiVerse, which aims to foster open, interoperable, and secure virtual worlds for people, businesses and public services (instructs TSBDir 4)</t>
  </si>
  <si>
    <t>105-13</t>
  </si>
  <si>
    <t>TSBDir to report to the ITU Council and TSAG on the progress of the Global Initiative (instructs TSBDir 5)</t>
  </si>
  <si>
    <t>105-14</t>
  </si>
  <si>
    <t>TSBDir to provide the necessary assistance to foster standardization work on metaverse and to encourage participation and contributions from the ITU membership, in particular from developing countries and SMEs (instructs TSBDir 6)</t>
  </si>
  <si>
    <t>105-15</t>
  </si>
  <si>
    <t>SGs to consider the deliverables developed by the ITU-T FG-MV, taking into account the guidance from TSAG on conducting a gap analysis to scope the work and minimize overlap with other SDOs; to undertake pre-standardization work as necessary; to develop standardization work; to study metaverse-related standardization work, taking into consideration the need for interoperability between different metaverse applications, systems and services (instructs SGs 1, 2, 3, 4)</t>
  </si>
  <si>
    <t>106-01</t>
  </si>
  <si>
    <t>Resolution 106 - Enhancing standardization activities on sustainable digital transformation</t>
  </si>
  <si>
    <t>TSB to effectively consolidate guidelines, Recommendations, technical reports, best practices and use cases developed by ITU-T which could facilitate global sustainable digital transformation, through the use of the ITU global resource hub (resolves 1)</t>
  </si>
  <si>
    <t>106-02</t>
  </si>
  <si>
    <t>TSBDir to foster cooperation and collaboration within the Union and with other relevant stakeholders to share knowledge and best practices, and explore common understandings on telecommunication/ICT standardization aspects of sustainable digital transformation (resolves 2)</t>
  </si>
  <si>
    <t>106-03</t>
  </si>
  <si>
    <t>SGs to timely develop implementation guidelines to assist with the adoption of ITU‑T Recommendations, particularly those related to telecommunications/ICTs that enable sustainable digital transformation and its evaluation, and build capacity in the implementation of such ITU-T Recommendations (resolves 3)</t>
  </si>
  <si>
    <t>106-04</t>
  </si>
  <si>
    <t>TSB to encourage the participation of members, particularly Academia and developing countries, in ITU-T's activities on sustainable digital transformation (resolves 4)</t>
  </si>
  <si>
    <t>106-05</t>
  </si>
  <si>
    <t>Mauree, Ota</t>
  </si>
  <si>
    <t>TSAG to promote and enhance telecommunication/ICT standardization activities that support and facilitate sustainable digital transformation, including continuation of RG-DT (instruct TSAG)</t>
  </si>
  <si>
    <t>106-06</t>
  </si>
  <si>
    <t>TSBDir to provide developing countries with assistance to enhance capacity building in telecommunication/ICT standardization activities on sustainable digital transformation, including through collaboration with the relevant academia, expert communities, SDOs and other stakeholders (instructs TSBDir)</t>
  </si>
  <si>
    <t>106-07</t>
  </si>
  <si>
    <t>SGs to develop ITU-T Recommendations, guidelines and best practices that will help the membership, in particular developing countries, to take advantage of new and emerging telecommunications/ICTs in order to support sustainable digital transformation across different industries and telecommunications/ICTs within ITU’s mandate (instructs SGs 1)</t>
  </si>
  <si>
    <t>106-08</t>
  </si>
  <si>
    <t>SGs to coordinate and collaborate with other groups within ITU and recognized SDOs and institutions with primary responsibility for standards development and capacity building in the area of sustainable digital transformation (instructs SGs 2)</t>
  </si>
  <si>
    <t>106-09</t>
  </si>
  <si>
    <t>SGs to develop and promote Recommendations to leverage digital technologies, applications, services, and platforms related to telecommunications/ICTs, to drive sustainable digital transformation (instructs SGs 3)</t>
  </si>
  <si>
    <t>107-01</t>
  </si>
  <si>
    <t>Resolution 107 - Enhancing the engagement of next-generation experts in the standardization activities of the ITU Telecommunication Standardization Sector</t>
  </si>
  <si>
    <t>Youth</t>
  </si>
  <si>
    <t>Marko</t>
  </si>
  <si>
    <t>TSBDir, in cooperation with BDTDir, to reuse BSG content in close collaboration with the ITU Academy and other BDT capacity-building initiatives to attract the next generation of experts across developed and developing countries (instructs TSBDir 1)</t>
  </si>
  <si>
    <t>107-02</t>
  </si>
  <si>
    <t>TSBDir, in cooperation with BDTDir, to request voluntary contributions from the membership to develop enhanced training materials on telecommunication/ICT standardization for the next generation of experts, and to promote and disseminate these deliverables (instructs TSBDir 2)</t>
  </si>
  <si>
    <t>107-03</t>
  </si>
  <si>
    <t>TSBDir, in cooperation with BDTDir, to evaluate opportunities, such as awards, for recognizing the next generation of experts, and thereby help to advance the standardization work of ITU-T (instructs TSBDir 3)</t>
  </si>
  <si>
    <t>107-04</t>
  </si>
  <si>
    <t>TSBDir to report to TSAG annually on the implementation of this resolution (instructs TSBDir 4)</t>
  </si>
  <si>
    <t>108-01</t>
  </si>
  <si>
    <t>Resolution 108 - Strategic planning in ITU Telecommunication Standardization Sector</t>
  </si>
  <si>
    <t>Kato, Ota</t>
  </si>
  <si>
    <t>TSAG to develop a vision, strategic priorities and action plan, including an ITU-T value proposition, to reflect a strategic approach for ITU-T continuous evolution and improvement, in collaboration with all the ITU-T stakeholders including TSB (instructs TSAG 1)</t>
  </si>
  <si>
    <t>108-02</t>
  </si>
  <si>
    <t>as an output of the ITU-T strategic approach, TSAG: a) to continue improving the alignment between ITU-T operational plan and the strategic plan of the Union; b) provide appropriate input from TSAG for consideration of the ITU Council Working Group for strategic and financial plans (CWG-SFP) (instructs TSAG 2)</t>
  </si>
  <si>
    <t>108-03</t>
  </si>
  <si>
    <t>TSAG to include in the operational plan consideration of key enablers of success in the ITU-T results framework, including industry engagement, a fit-for-purpose ITU-T study groups structure and work programmes, effective promotion and coordination, reinvigorated high-level, private-sector executive meetings, TSB secretariat support, ITU-T website, effective and up-to-date ITU-T electronic meeting platforms and related governance and management, business continuity, among others; (instructs TSAG 3)</t>
  </si>
  <si>
    <t>108-04</t>
  </si>
  <si>
    <t>TSAG to review the implementation of strategic planning in ITU-T based on reports from TSB and relevant TSAG rapporteur groups in order to assess effectiveness and provide guidance on ongoing improvements (instructs TSAG 4)</t>
  </si>
  <si>
    <t>108-05</t>
  </si>
  <si>
    <t>TSBDir to mainstream RBM in ITU-T, including through a results-based operational plan aligned with ITU strategy, while considering TSB support for the regional presence, and providing regular reporting to TSAG, CWG-SFP and to the Council, on actions planned and undertaken in that regard (instructs TSBDir 1)</t>
  </si>
  <si>
    <t>108-06</t>
  </si>
  <si>
    <t>TSBDir to support strategic planning of ITU-T by developing an ITU-T risk management approach that considers strategic and operational risks and associated mitigation measures (instructs TSBDir 2)</t>
  </si>
  <si>
    <t>108-07</t>
  </si>
  <si>
    <t>SGs to actively participate in the ITU-T strategic planning processes (instructs SGs)</t>
  </si>
  <si>
    <t>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</si>
</sst>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40">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sz val="8"/>
      <color indexed="8"/>
      <name val="Calibri"/>
      <family val="2"/>
    </font>
    <font>
      <u/>
      <sz val="8"/>
      <color rgb="FF0000FF"/>
      <name val="Times New Roman"/>
      <family val="1"/>
    </font>
    <font>
      <u/>
      <sz val="8"/>
      <color rgb="FF0000FF"/>
      <name val="Calibri"/>
      <family val="2"/>
    </font>
    <font>
      <b/>
      <sz val="8"/>
      <name val="Times New Roman"/>
      <family val="1"/>
    </font>
    <font>
      <b/>
      <sz val="8"/>
      <color indexed="8"/>
      <name val="Times New Roman"/>
      <family val="1"/>
    </font>
    <font>
      <b/>
      <sz val="4"/>
      <color indexed="8"/>
      <name val="Calibri"/>
      <family val="2"/>
    </font>
    <font>
      <b/>
      <sz val="8"/>
      <color indexed="8"/>
      <name val="Calibri"/>
      <family val="2"/>
    </font>
    <font>
      <b/>
      <sz val="10"/>
      <name val="Times New Roman"/>
      <family val="1"/>
    </font>
    <font>
      <b/>
      <sz val="11"/>
      <name val="Times New Roman"/>
      <family val="1"/>
    </font>
    <font>
      <b/>
      <sz val="10"/>
      <color indexed="8"/>
      <name val="Times New Roman"/>
      <family val="1"/>
    </font>
    <font>
      <sz val="10"/>
      <color indexed="8"/>
      <name val="Times New Roman"/>
      <family val="1"/>
    </font>
    <font>
      <sz val="10"/>
      <color indexed="8"/>
      <name val="Calibri"/>
      <family val="2"/>
    </font>
    <font>
      <b/>
      <sz val="16"/>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00A000"/>
        <bgColor indexed="64"/>
      </patternFill>
    </fill>
    <fill>
      <patternFill patternType="solid">
        <fgColor theme="5" tint="0.79998168889431442"/>
        <bgColor indexed="64"/>
      </patternFill>
    </fill>
    <fill>
      <patternFill patternType="solid">
        <fgColor indexed="13"/>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26">
    <xf numFmtId="0" fontId="0" fillId="0" borderId="0" xfId="0"/>
    <xf numFmtId="0" fontId="3" fillId="0" borderId="10" xfId="0" applyFont="1" applyBorder="1" applyAlignment="1">
      <alignment horizontal="center" vertical="center" wrapText="1"/>
    </xf>
    <xf numFmtId="0" fontId="0" fillId="0" borderId="10" xfId="0" applyBorder="1" applyAlignment="1">
      <alignment horizontal="center" vertical="top"/>
    </xf>
    <xf numFmtId="0" fontId="0" fillId="0" borderId="10" xfId="0" applyBorder="1"/>
    <xf numFmtId="0" fontId="27" fillId="0" borderId="10" xfId="0" applyFont="1" applyBorder="1" applyAlignment="1">
      <alignment horizontal="center" vertical="top"/>
    </xf>
    <xf numFmtId="0" fontId="3" fillId="0" borderId="10" xfId="0" applyFont="1" applyBorder="1" applyAlignment="1">
      <alignment horizontal="center" vertical="top" wrapText="1"/>
    </xf>
    <xf numFmtId="0" fontId="0" fillId="0" borderId="10" xfId="0" applyBorder="1" applyAlignment="1">
      <alignment vertical="top"/>
    </xf>
    <xf numFmtId="0" fontId="22" fillId="0" borderId="10" xfId="0" applyFont="1" applyBorder="1" applyAlignment="1">
      <alignment horizontal="center" vertical="top" wrapText="1"/>
    </xf>
    <xf numFmtId="0" fontId="23" fillId="0" borderId="10" xfId="0" applyFont="1" applyBorder="1" applyAlignment="1">
      <alignment horizontal="center" vertical="top" wrapText="1"/>
    </xf>
    <xf numFmtId="49" fontId="3" fillId="0" borderId="10" xfId="34" applyNumberFormat="1" applyFont="1" applyFill="1" applyBorder="1" applyAlignment="1" applyProtection="1">
      <alignment horizontal="left" vertical="top" wrapText="1"/>
    </xf>
    <xf numFmtId="49" fontId="3" fillId="31" borderId="10" xfId="0" applyNumberFormat="1" applyFont="1" applyFill="1" applyBorder="1" applyAlignment="1">
      <alignment horizontal="left" vertical="top" wrapText="1"/>
    </xf>
    <xf numFmtId="49" fontId="3" fillId="29" borderId="10" xfId="0" applyNumberFormat="1" applyFont="1" applyFill="1" applyBorder="1" applyAlignment="1">
      <alignment horizontal="left" vertical="top" wrapText="1"/>
    </xf>
    <xf numFmtId="49" fontId="3" fillId="30" borderId="10" xfId="0" applyNumberFormat="1" applyFont="1" applyFill="1" applyBorder="1" applyAlignment="1">
      <alignment horizontal="left" vertical="top" wrapText="1"/>
    </xf>
    <xf numFmtId="0" fontId="28" fillId="0" borderId="10" xfId="0" applyFont="1" applyBorder="1" applyAlignment="1">
      <alignment horizontal="center" vertical="top" wrapText="1"/>
    </xf>
    <xf numFmtId="49" fontId="3" fillId="0" borderId="10" xfId="34" applyNumberFormat="1" applyFont="1" applyBorder="1" applyAlignment="1" applyProtection="1">
      <alignment horizontal="left" vertical="top" wrapText="1"/>
    </xf>
    <xf numFmtId="49" fontId="3" fillId="28" borderId="10" xfId="0" applyNumberFormat="1" applyFont="1" applyFill="1" applyBorder="1" applyAlignment="1">
      <alignment horizontal="left" vertical="top" wrapText="1"/>
    </xf>
    <xf numFmtId="164" fontId="3" fillId="0" borderId="10" xfId="0" applyNumberFormat="1" applyFont="1" applyBorder="1" applyAlignment="1">
      <alignment horizontal="center" vertical="top" wrapText="1"/>
    </xf>
    <xf numFmtId="49" fontId="23" fillId="0" borderId="10" xfId="0" applyNumberFormat="1" applyFont="1" applyBorder="1" applyAlignment="1">
      <alignment horizontal="left" vertical="center" wrapText="1"/>
    </xf>
    <xf numFmtId="0" fontId="23" fillId="0" borderId="10" xfId="0" applyFont="1" applyBorder="1" applyAlignment="1">
      <alignment horizontal="center" vertical="center" wrapText="1"/>
    </xf>
    <xf numFmtId="164" fontId="23" fillId="0" borderId="10" xfId="0" applyNumberFormat="1" applyFont="1" applyBorder="1" applyAlignment="1">
      <alignment horizontal="center" vertical="center" wrapText="1"/>
    </xf>
    <xf numFmtId="0" fontId="23" fillId="0" borderId="10" xfId="0" applyFont="1" applyBorder="1" applyAlignment="1">
      <alignment horizontal="left" vertical="center" wrapText="1"/>
    </xf>
    <xf numFmtId="0" fontId="1" fillId="0" borderId="10" xfId="0" applyFont="1" applyBorder="1" applyAlignment="1">
      <alignment horizontal="left" vertical="center" wrapText="1"/>
    </xf>
    <xf numFmtId="0" fontId="0" fillId="0" borderId="10" xfId="0" applyBorder="1" applyAlignment="1">
      <alignment horizontal="center"/>
    </xf>
    <xf numFmtId="49" fontId="3" fillId="0" borderId="10" xfId="0" applyNumberFormat="1" applyFont="1" applyBorder="1" applyAlignment="1">
      <alignment horizontal="left" vertical="top" wrapText="1"/>
    </xf>
    <xf numFmtId="49" fontId="3" fillId="25" borderId="10" xfId="0" applyNumberFormat="1" applyFont="1" applyFill="1" applyBorder="1" applyAlignment="1">
      <alignment horizontal="left" vertical="top" wrapText="1"/>
    </xf>
    <xf numFmtId="49" fontId="3" fillId="0" borderId="10" xfId="0" applyNumberFormat="1" applyFont="1" applyBorder="1" applyAlignment="1">
      <alignment horizontal="center" vertical="top" wrapText="1"/>
    </xf>
    <xf numFmtId="49" fontId="3" fillId="27" borderId="10" xfId="0" applyNumberFormat="1" applyFont="1" applyFill="1" applyBorder="1" applyAlignment="1">
      <alignment horizontal="left" vertical="top" wrapText="1"/>
    </xf>
    <xf numFmtId="49" fontId="3" fillId="24" borderId="10" xfId="0" applyNumberFormat="1" applyFont="1" applyFill="1" applyBorder="1" applyAlignment="1">
      <alignment horizontal="center" vertical="top" wrapText="1"/>
    </xf>
    <xf numFmtId="164" fontId="3" fillId="24" borderId="10" xfId="0" applyNumberFormat="1" applyFont="1" applyFill="1" applyBorder="1" applyAlignment="1">
      <alignment horizontal="center" vertical="top" wrapText="1"/>
    </xf>
    <xf numFmtId="49" fontId="3" fillId="31" borderId="10" xfId="34" applyNumberFormat="1" applyFont="1" applyFill="1" applyBorder="1" applyAlignment="1" applyProtection="1">
      <alignment horizontal="left" vertical="top" wrapText="1"/>
    </xf>
    <xf numFmtId="49" fontId="26" fillId="31" borderId="10" xfId="0" applyNumberFormat="1" applyFont="1" applyFill="1" applyBorder="1" applyAlignment="1">
      <alignment horizontal="left" vertical="top" wrapText="1"/>
    </xf>
    <xf numFmtId="0" fontId="3" fillId="0" borderId="12" xfId="0" applyFont="1" applyBorder="1" applyAlignment="1">
      <alignment horizontal="left" vertical="center" wrapText="1"/>
    </xf>
    <xf numFmtId="0" fontId="3" fillId="0" borderId="12" xfId="0" applyFont="1" applyBorder="1" applyAlignment="1">
      <alignment horizontal="left" vertical="top" wrapText="1"/>
    </xf>
    <xf numFmtId="0" fontId="25" fillId="0" borderId="12" xfId="0" applyFont="1" applyBorder="1" applyAlignment="1">
      <alignment horizontal="left" vertical="top" wrapText="1"/>
    </xf>
    <xf numFmtId="0" fontId="3" fillId="0" borderId="12" xfId="0" applyFont="1" applyBorder="1" applyAlignment="1">
      <alignment horizontal="center" vertical="top" wrapText="1"/>
    </xf>
    <xf numFmtId="0" fontId="0" fillId="0" borderId="11" xfId="0" applyBorder="1" applyAlignment="1">
      <alignment horizontal="center" vertical="top"/>
    </xf>
    <xf numFmtId="49" fontId="3" fillId="26" borderId="10" xfId="0" applyNumberFormat="1" applyFont="1" applyFill="1" applyBorder="1" applyAlignment="1">
      <alignment horizontal="left" vertical="top" wrapText="1"/>
    </xf>
    <xf numFmtId="0" fontId="29" fillId="0" borderId="13" xfId="0" applyFont="1" applyBorder="1" applyAlignment="1">
      <alignment horizontal="center" vertical="top" wrapText="1"/>
    </xf>
    <xf numFmtId="0" fontId="29" fillId="32" borderId="13" xfId="0" applyFont="1" applyFill="1" applyBorder="1" applyAlignment="1">
      <alignment horizontal="center" vertical="top" wrapText="1"/>
    </xf>
    <xf numFmtId="0" fontId="28" fillId="0" borderId="13" xfId="0" applyFont="1" applyBorder="1" applyAlignment="1">
      <alignment horizontal="center" vertical="top" wrapText="1"/>
    </xf>
    <xf numFmtId="0" fontId="28" fillId="32" borderId="13" xfId="0" applyFont="1" applyFill="1" applyBorder="1" applyAlignment="1">
      <alignment horizontal="center" vertical="top" wrapText="1"/>
    </xf>
    <xf numFmtId="0" fontId="0" fillId="0" borderId="13" xfId="0" applyBorder="1" applyAlignment="1">
      <alignment horizontal="center" vertical="top"/>
    </xf>
    <xf numFmtId="0" fontId="28" fillId="32" borderId="17" xfId="0" applyFont="1" applyFill="1" applyBorder="1" applyAlignment="1">
      <alignment horizontal="center" vertical="top" wrapText="1"/>
    </xf>
    <xf numFmtId="49" fontId="3" fillId="0" borderId="18" xfId="34" applyNumberFormat="1" applyFont="1" applyBorder="1" applyAlignment="1" applyProtection="1">
      <alignment horizontal="left" vertical="top" wrapText="1"/>
    </xf>
    <xf numFmtId="0" fontId="3" fillId="0" borderId="18" xfId="0" applyFont="1" applyBorder="1" applyAlignment="1">
      <alignment horizontal="center" vertical="top" wrapText="1"/>
    </xf>
    <xf numFmtId="49" fontId="3" fillId="28" borderId="18" xfId="0" applyNumberFormat="1" applyFont="1" applyFill="1" applyBorder="1" applyAlignment="1">
      <alignment horizontal="left" vertical="top" wrapText="1"/>
    </xf>
    <xf numFmtId="164" fontId="3" fillId="0" borderId="18" xfId="0" applyNumberFormat="1" applyFont="1" applyBorder="1" applyAlignment="1">
      <alignment horizontal="center" vertical="top" wrapText="1"/>
    </xf>
    <xf numFmtId="0" fontId="3" fillId="0" borderId="19" xfId="0" applyFont="1" applyBorder="1" applyAlignment="1">
      <alignment horizontal="left" vertical="top" wrapText="1"/>
    </xf>
    <xf numFmtId="49" fontId="3" fillId="0" borderId="10" xfId="34" applyNumberFormat="1" applyFont="1" applyFill="1" applyBorder="1" applyAlignment="1" applyProtection="1">
      <alignment horizontal="center" vertical="top" wrapText="1"/>
    </xf>
    <xf numFmtId="49" fontId="3" fillId="0" borderId="10" xfId="34" applyNumberFormat="1" applyFont="1" applyBorder="1" applyAlignment="1" applyProtection="1">
      <alignment horizontal="center" vertical="top" wrapText="1"/>
    </xf>
    <xf numFmtId="49" fontId="23" fillId="0" borderId="10" xfId="0" applyNumberFormat="1" applyFont="1" applyBorder="1" applyAlignment="1">
      <alignment horizontal="center" vertical="center" wrapText="1"/>
    </xf>
    <xf numFmtId="0" fontId="31" fillId="0" borderId="14" xfId="0" applyFont="1" applyBorder="1" applyAlignment="1">
      <alignment horizontal="center" vertical="center" wrapText="1"/>
    </xf>
    <xf numFmtId="49" fontId="30" fillId="0" borderId="15" xfId="0" applyNumberFormat="1" applyFont="1" applyBorder="1" applyAlignment="1">
      <alignment horizontal="center" vertical="center" wrapText="1"/>
    </xf>
    <xf numFmtId="0" fontId="30" fillId="0" borderId="15" xfId="0" applyFont="1" applyBorder="1" applyAlignment="1">
      <alignment horizontal="center" vertical="center" wrapText="1"/>
    </xf>
    <xf numFmtId="164" fontId="30" fillId="0" borderId="15" xfId="0" applyNumberFormat="1" applyFont="1" applyBorder="1" applyAlignment="1">
      <alignment horizontal="center" vertical="center" wrapText="1"/>
    </xf>
    <xf numFmtId="0" fontId="30" fillId="0" borderId="16" xfId="0" applyFont="1" applyBorder="1" applyAlignment="1">
      <alignment horizontal="center" vertical="center" wrapText="1"/>
    </xf>
    <xf numFmtId="0" fontId="32" fillId="26" borderId="13" xfId="0" applyFont="1" applyFill="1" applyBorder="1" applyAlignment="1">
      <alignment horizontal="center" vertical="top" wrapText="1"/>
    </xf>
    <xf numFmtId="0" fontId="32" fillId="31" borderId="10" xfId="0" applyFont="1" applyFill="1" applyBorder="1" applyAlignment="1">
      <alignment horizontal="center" vertical="top" wrapText="1"/>
    </xf>
    <xf numFmtId="0" fontId="32" fillId="25" borderId="10" xfId="0" applyFont="1" applyFill="1" applyBorder="1" applyAlignment="1">
      <alignment horizontal="center" vertical="top" wrapText="1"/>
    </xf>
    <xf numFmtId="0" fontId="32" fillId="27" borderId="10" xfId="0" applyFont="1" applyFill="1" applyBorder="1" applyAlignment="1">
      <alignment horizontal="center" vertical="top" wrapText="1"/>
    </xf>
    <xf numFmtId="0" fontId="32" fillId="0" borderId="10" xfId="0" applyFont="1" applyBorder="1" applyAlignment="1">
      <alignment horizontal="center" vertical="top"/>
    </xf>
    <xf numFmtId="0" fontId="32" fillId="26" borderId="10" xfId="0" applyFont="1" applyFill="1" applyBorder="1" applyAlignment="1">
      <alignment horizontal="center" vertical="top" wrapText="1"/>
    </xf>
    <xf numFmtId="0" fontId="20" fillId="0" borderId="10" xfId="0" applyFont="1" applyBorder="1" applyAlignment="1">
      <alignment vertical="top"/>
    </xf>
    <xf numFmtId="0" fontId="20" fillId="0" borderId="10" xfId="0" applyFont="1" applyBorder="1"/>
    <xf numFmtId="49" fontId="30" fillId="0" borderId="15" xfId="0" applyNumberFormat="1" applyFont="1" applyBorder="1" applyAlignment="1">
      <alignment horizontal="left" vertical="center" wrapText="1"/>
    </xf>
    <xf numFmtId="0" fontId="30" fillId="0" borderId="16"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vertical="center"/>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4" fillId="0" borderId="0" xfId="0" applyFont="1" applyAlignment="1">
      <alignment horizontal="center" vertical="center"/>
    </xf>
    <xf numFmtId="9" fontId="35" fillId="0" borderId="0" xfId="0" applyNumberFormat="1" applyFont="1" applyAlignment="1">
      <alignment horizontal="center" vertical="center" wrapText="1"/>
    </xf>
    <xf numFmtId="0" fontId="23" fillId="0" borderId="0" xfId="0" applyFont="1" applyAlignment="1">
      <alignment horizontal="center" vertical="center" wrapText="1"/>
    </xf>
    <xf numFmtId="0" fontId="36" fillId="0" borderId="0" xfId="0" applyFont="1" applyAlignment="1">
      <alignment horizontal="center" vertical="center"/>
    </xf>
    <xf numFmtId="0" fontId="37" fillId="0" borderId="0" xfId="0" applyFont="1" applyAlignment="1">
      <alignment horizontal="center" vertical="center"/>
    </xf>
    <xf numFmtId="0" fontId="23" fillId="0" borderId="0" xfId="0" applyFont="1"/>
    <xf numFmtId="0" fontId="23" fillId="0" borderId="0" xfId="0" applyFont="1" applyAlignment="1">
      <alignment vertical="top"/>
    </xf>
    <xf numFmtId="0" fontId="0" fillId="0" borderId="0" xfId="0" applyAlignment="1">
      <alignment vertical="top"/>
    </xf>
    <xf numFmtId="9" fontId="35" fillId="0" borderId="25" xfId="0" applyNumberFormat="1" applyFont="1" applyBorder="1" applyAlignment="1">
      <alignment horizontal="center" vertical="center" wrapText="1"/>
    </xf>
    <xf numFmtId="0" fontId="1" fillId="26" borderId="10" xfId="0" applyFont="1" applyFill="1" applyBorder="1" applyAlignment="1">
      <alignment horizontal="center" vertical="center" wrapText="1"/>
    </xf>
    <xf numFmtId="0" fontId="38" fillId="0" borderId="10" xfId="0" applyFont="1" applyBorder="1" applyAlignment="1">
      <alignment horizontal="center" vertical="center"/>
    </xf>
    <xf numFmtId="0" fontId="38" fillId="0" borderId="20" xfId="0" applyFont="1" applyBorder="1" applyAlignment="1">
      <alignment horizontal="center" vertical="center"/>
    </xf>
    <xf numFmtId="9" fontId="34" fillId="0" borderId="25" xfId="0" applyNumberFormat="1" applyFont="1" applyBorder="1" applyAlignment="1">
      <alignment horizontal="center" vertical="center" wrapText="1"/>
    </xf>
    <xf numFmtId="0" fontId="38" fillId="26" borderId="10" xfId="0" applyFont="1" applyFill="1" applyBorder="1" applyAlignment="1">
      <alignment horizontal="center" vertical="center"/>
    </xf>
    <xf numFmtId="0" fontId="1" fillId="0" borderId="10" xfId="0" applyFont="1" applyBorder="1" applyAlignment="1">
      <alignment horizontal="center" vertical="center" wrapText="1"/>
    </xf>
    <xf numFmtId="0" fontId="1" fillId="31" borderId="10" xfId="0" applyFont="1" applyFill="1" applyBorder="1" applyAlignment="1">
      <alignment horizontal="center" vertical="center" wrapText="1"/>
    </xf>
    <xf numFmtId="0" fontId="38" fillId="31" borderId="10" xfId="0" applyFont="1" applyFill="1" applyBorder="1" applyAlignment="1">
      <alignment horizontal="center" vertical="center"/>
    </xf>
    <xf numFmtId="0" fontId="38" fillId="30" borderId="10" xfId="0" applyFont="1" applyFill="1" applyBorder="1" applyAlignment="1">
      <alignment horizontal="center" vertical="center"/>
    </xf>
    <xf numFmtId="9" fontId="35" fillId="0" borderId="26" xfId="0" applyNumberFormat="1" applyFont="1" applyBorder="1" applyAlignment="1">
      <alignment horizontal="center" vertical="center" wrapText="1"/>
    </xf>
    <xf numFmtId="0" fontId="1" fillId="0" borderId="27" xfId="0" applyFont="1" applyBorder="1" applyAlignment="1">
      <alignment horizontal="center" vertical="center" wrapText="1"/>
    </xf>
    <xf numFmtId="0" fontId="1" fillId="0" borderId="27" xfId="0" applyFont="1" applyBorder="1" applyAlignment="1">
      <alignment horizontal="center" vertical="center"/>
    </xf>
    <xf numFmtId="0" fontId="38" fillId="0" borderId="27" xfId="0" applyFont="1" applyBorder="1" applyAlignment="1">
      <alignment horizontal="center" vertical="center"/>
    </xf>
    <xf numFmtId="0" fontId="38" fillId="27" borderId="28" xfId="0" applyFont="1" applyFill="1" applyBorder="1" applyAlignment="1">
      <alignment horizontal="center" vertical="center"/>
    </xf>
    <xf numFmtId="9" fontId="34"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49" fontId="3" fillId="0" borderId="18" xfId="34" applyNumberFormat="1" applyFont="1" applyFill="1" applyBorder="1" applyAlignment="1" applyProtection="1">
      <alignment horizontal="center" vertical="top" wrapText="1"/>
    </xf>
    <xf numFmtId="49" fontId="23" fillId="0" borderId="0" xfId="0" applyNumberFormat="1" applyFont="1" applyAlignment="1">
      <alignment horizontal="left" vertical="center" wrapText="1"/>
    </xf>
    <xf numFmtId="49" fontId="39" fillId="0" borderId="0" xfId="0" applyNumberFormat="1" applyFont="1" applyAlignment="1">
      <alignment horizontal="center" vertical="center" wrapText="1"/>
    </xf>
    <xf numFmtId="49" fontId="0" fillId="0" borderId="0" xfId="0" applyNumberFormat="1"/>
    <xf numFmtId="0" fontId="33" fillId="0" borderId="16" xfId="0" applyFont="1" applyBorder="1" applyAlignment="1">
      <alignment horizontal="center" vertical="center" wrapText="1"/>
    </xf>
    <xf numFmtId="0" fontId="33" fillId="0" borderId="21" xfId="0" applyFont="1" applyBorder="1" applyAlignment="1">
      <alignment horizontal="center" vertical="center" wrapText="1"/>
    </xf>
    <xf numFmtId="0" fontId="33" fillId="0" borderId="14" xfId="0" applyFont="1" applyBorder="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30" fillId="0" borderId="16"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14" xfId="0" applyFont="1" applyBorder="1" applyAlignment="1">
      <alignment horizontal="center" vertical="center" wrapText="1"/>
    </xf>
    <xf numFmtId="49" fontId="30" fillId="0" borderId="16" xfId="0" applyNumberFormat="1" applyFont="1" applyBorder="1" applyAlignment="1">
      <alignment horizontal="center" vertical="center"/>
    </xf>
    <xf numFmtId="49" fontId="30" fillId="0" borderId="14" xfId="0" applyNumberFormat="1" applyFont="1" applyBorder="1" applyAlignment="1">
      <alignment horizontal="center" vertical="center"/>
    </xf>
    <xf numFmtId="0" fontId="1" fillId="26" borderId="0" xfId="0" applyFont="1" applyFill="1" applyAlignment="1">
      <alignment horizontal="left" vertical="center" wrapText="1"/>
    </xf>
    <xf numFmtId="0" fontId="0" fillId="0" borderId="0" xfId="0" applyAlignment="1">
      <alignment vertical="center" wrapText="1"/>
    </xf>
    <xf numFmtId="0" fontId="1" fillId="31" borderId="0" xfId="0" applyFont="1" applyFill="1" applyAlignment="1">
      <alignment horizontal="left" vertical="center" wrapText="1"/>
    </xf>
    <xf numFmtId="0" fontId="0" fillId="31" borderId="0" xfId="0" applyFill="1" applyAlignment="1">
      <alignment vertical="center" wrapText="1"/>
    </xf>
    <xf numFmtId="0" fontId="1" fillId="33" borderId="0" xfId="0" applyFont="1" applyFill="1" applyAlignment="1">
      <alignment horizontal="left" vertical="center" wrapText="1"/>
    </xf>
    <xf numFmtId="0" fontId="1" fillId="27" borderId="0" xfId="0" applyFont="1" applyFill="1" applyAlignment="1">
      <alignment horizontal="left" vertical="center" wrapText="1"/>
    </xf>
    <xf numFmtId="0" fontId="0" fillId="27" borderId="0" xfId="0" applyFill="1" applyAlignment="1">
      <alignment vertical="center" wrapText="1"/>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3">
    <dxf>
      <font>
        <b val="0"/>
        <i val="0"/>
        <strike val="0"/>
        <condense val="0"/>
        <extend val="0"/>
        <outline val="0"/>
        <shadow val="0"/>
        <u val="none"/>
        <vertAlign val="baseline"/>
        <sz val="8"/>
        <color auto="1"/>
        <name val="Times New Roman"/>
        <family val="1"/>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numFmt numFmtId="164" formatCode="[$-409]dd\-mmm\-yy;@"/>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numFmt numFmtId="30" formatCode="@"/>
      <fill>
        <patternFill patternType="solid">
          <fgColor indexed="64"/>
          <bgColor theme="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Times New Roman"/>
        <family val="1"/>
        <scheme val="none"/>
      </font>
      <numFmt numFmtId="30" formatCode="@"/>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Times New Roman"/>
        <family val="1"/>
        <scheme val="none"/>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ertAlign val="baseline"/>
        <sz val="8"/>
        <color rgb="FF0000FF"/>
        <name val="Times New Roman"/>
        <family val="1"/>
        <scheme val="none"/>
      </font>
      <fill>
        <patternFill patternType="solid">
          <fgColor indexed="64"/>
          <bgColor theme="5" tint="0.79998168889431442"/>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8"/>
        <color auto="1"/>
        <name val="Times New Roman"/>
        <family val="1"/>
        <scheme val="none"/>
      </font>
      <alignment horizontal="center"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8"/>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A000"/>
      <color rgb="FF00FF00"/>
      <color rgb="FF00CC00"/>
      <color rgb="FF32C832"/>
      <color rgb="FF33CC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explosion val="19"/>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6-9248-483E-8B18-AC21ECA8E1A4}"/>
              </c:ext>
            </c:extLst>
          </c:dPt>
          <c:dPt>
            <c:idx val="1"/>
            <c:bubble3D val="0"/>
            <c:explosion val="44"/>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2-9248-483E-8B18-AC21ECA8E1A4}"/>
              </c:ext>
            </c:extLst>
          </c:dPt>
          <c:dPt>
            <c:idx val="2"/>
            <c:bubble3D val="0"/>
            <c:explosion val="2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5-9248-483E-8B18-AC21ECA8E1A4}"/>
              </c:ext>
            </c:extLst>
          </c:dPt>
          <c:dPt>
            <c:idx val="3"/>
            <c:bubble3D val="0"/>
            <c:explosion val="17"/>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7-9248-483E-8B18-AC21ECA8E1A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val>
            <c:numRef>
              <c:f>'Detailed Action Plan'!$A$8:$A$11</c:f>
              <c:numCache>
                <c:formatCode>General</c:formatCode>
                <c:ptCount val="4"/>
                <c:pt idx="0">
                  <c:v>4</c:v>
                </c:pt>
                <c:pt idx="1">
                  <c:v>482</c:v>
                </c:pt>
                <c:pt idx="2">
                  <c:v>19</c:v>
                </c:pt>
                <c:pt idx="3">
                  <c:v>2</c:v>
                </c:pt>
              </c:numCache>
            </c:numRef>
          </c:val>
          <c:extLst>
            <c:ext xmlns:c16="http://schemas.microsoft.com/office/drawing/2014/chart" uri="{C3380CC4-5D6E-409C-BE32-E72D297353CC}">
              <c16:uniqueId val="{00000000-9248-483E-8B18-AC21ECA8E1A4}"/>
            </c:ext>
          </c:extLst>
        </c:ser>
        <c:ser>
          <c:idx val="1"/>
          <c:order val="1"/>
          <c:dPt>
            <c:idx val="0"/>
            <c:bubble3D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9-F107-4858-9B08-E199DACD6206}"/>
              </c:ext>
            </c:extLst>
          </c:dPt>
          <c:dPt>
            <c:idx val="1"/>
            <c:bubble3D val="0"/>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B-F107-4858-9B08-E199DACD6206}"/>
              </c:ext>
            </c:extLst>
          </c:dPt>
          <c:dPt>
            <c:idx val="2"/>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D-F107-4858-9B08-E199DACD6206}"/>
              </c:ext>
            </c:extLst>
          </c:dPt>
          <c:dPt>
            <c:idx val="3"/>
            <c:bubble3D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0F-F107-4858-9B08-E199DACD620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outEnd"/>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val>
            <c:numRef>
              <c:f>'Detailed Action Plan'!$B$8:$B$11</c:f>
              <c:numCache>
                <c:formatCode>0%</c:formatCode>
                <c:ptCount val="4"/>
                <c:pt idx="0">
                  <c:v>7.889546351084813E-3</c:v>
                </c:pt>
                <c:pt idx="1">
                  <c:v>0.95069033530571989</c:v>
                </c:pt>
                <c:pt idx="2">
                  <c:v>3.7475345167652857E-2</c:v>
                </c:pt>
                <c:pt idx="3">
                  <c:v>3.9447731755424065E-3</c:v>
                </c:pt>
              </c:numCache>
            </c:numRef>
          </c:val>
          <c:extLst>
            <c:ext xmlns:c16="http://schemas.microsoft.com/office/drawing/2014/chart" uri="{C3380CC4-5D6E-409C-BE32-E72D297353CC}">
              <c16:uniqueId val="{00000001-9248-483E-8B18-AC21ECA8E1A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335280</xdr:colOff>
      <xdr:row>6</xdr:row>
      <xdr:rowOff>251460</xdr:rowOff>
    </xdr:from>
    <xdr:to>
      <xdr:col>10</xdr:col>
      <xdr:colOff>22860</xdr:colOff>
      <xdr:row>12</xdr:row>
      <xdr:rowOff>396240</xdr:rowOff>
    </xdr:to>
    <xdr:graphicFrame macro="">
      <xdr:nvGraphicFramePr>
        <xdr:cNvPr id="4" name="Chart 3">
          <a:extLst>
            <a:ext uri="{FF2B5EF4-FFF2-40B4-BE49-F238E27FC236}">
              <a16:creationId xmlns:a16="http://schemas.microsoft.com/office/drawing/2014/main" id="{1B44BE80-7D80-0759-0D10-849113AFA0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Red actions" id="{5ADC7655-5941-453E-82F3-7C30E790DA24}"/>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2A8C5C-0A75-4378-B5D2-13C0D1D0DED6}" name="WTSA24Actions" displayName="WTSA24Actions" ref="A15:R522" totalsRowShown="0" headerRowDxfId="22" dataDxfId="20" headerRowBorderDxfId="21" tableBorderDxfId="19" totalsRowBorderDxfId="18">
  <autoFilter ref="A15:R522" xr:uid="{872A8C5C-0A75-4378-B5D2-13C0D1D0DED6}"/>
  <sortState xmlns:xlrd2="http://schemas.microsoft.com/office/spreadsheetml/2017/richdata2" ref="A16:R522">
    <sortCondition ref="P15:P522"/>
  </sortState>
  <tableColumns count="18">
    <tableColumn id="1" xr3:uid="{B63D7314-C8C7-4B7E-BFD8-AB781F65C44A}" name="Action item #" dataDxfId="17"/>
    <tableColumn id="2" xr3:uid="{90DE5BE4-732F-46DA-82DF-AD44FA61DCE0}" name="Title" dataDxfId="16" dataCellStyle="Hyperlink"/>
    <tableColumn id="3" xr3:uid="{7DD248BA-D172-4889-96B4-321D0FE95EAF}" name="Role" dataDxfId="15" dataCellStyle="Hyperlink"/>
    <tableColumn id="4" xr3:uid="{5AB07712-D64E-49C0-83FD-C0F2B15741BB}" name="Person" dataDxfId="14"/>
    <tableColumn id="5" xr3:uid="{8B80E802-EBBA-4F4F-8296-3D714F3DC57F}" name="Action Item" dataDxfId="13"/>
    <tableColumn id="6" xr3:uid="{14C0604A-57E4-4A68-AEEC-520FBC7069C0}" name="Milestone" dataDxfId="12"/>
    <tableColumn id="7" xr3:uid="{04B5934D-1C1D-499E-B905-04029A5391F5}" name="TSB" dataDxfId="11"/>
    <tableColumn id="8" xr3:uid="{42639F77-67D2-49EC-8D12-2E959E0A2309}" name="Membership/Study Goup" dataDxfId="10"/>
    <tableColumn id="9" xr3:uid="{4AF31AE3-041F-47C7-B648-39A596C62DCC}" name="GenSec " dataDxfId="9"/>
    <tableColumn id="10" xr3:uid="{F48598E5-0D0E-468D-BD7B-CD7F022FE4BB}" name="TSAG" dataDxfId="8"/>
    <tableColumn id="11" xr3:uid="{43E12211-B418-439E-BE01-A7BD85CD9473}" name="GenSec" dataDxfId="7"/>
    <tableColumn id="12" xr3:uid="{67AED2AF-D492-4659-BA22-9267FB6C4F67}" name="BDT ITU-D" dataDxfId="6"/>
    <tableColumn id="13" xr3:uid="{06349851-4F61-4A2E-A98B-5A62B3A5AD37}" name="BR ITU-R" dataDxfId="5"/>
    <tableColumn id="14" xr3:uid="{FA2D27C5-97E8-402D-BC51-A55C3935F1DA}" name="PP-26" dataDxfId="4"/>
    <tableColumn id="15" xr3:uid="{7CD043A1-72DB-43A0-8C91-BACD1EF52DB3}" name="Council" dataDxfId="3"/>
    <tableColumn id="16" xr3:uid="{F7485D4F-70EF-444A-86E3-3C9DA95A51B2}" name="WTSA-28" dataDxfId="2"/>
    <tableColumn id="17" xr3:uid="{43C3DAB7-F4F1-4A1D-A66C-7D1D0FE70BE4}" name="TSAG2" dataDxfId="1"/>
    <tableColumn id="18" xr3:uid="{F7C2CD93-AC16-4F0C-B469-BC99367728E0}" name="Notes"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Custom 3">
      <a:dk1>
        <a:sysClr val="windowText" lastClr="000000"/>
      </a:dk1>
      <a:lt1>
        <a:sysClr val="window" lastClr="FFFFFF"/>
      </a:lt1>
      <a:dk2>
        <a:srgbClr val="1F497D"/>
      </a:dk2>
      <a:lt2>
        <a:srgbClr val="EEECE1"/>
      </a:lt2>
      <a:accent1>
        <a:srgbClr val="00B0F0"/>
      </a:accent1>
      <a:accent2>
        <a:srgbClr val="00A0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tu.int/dms_pub/itu-t/opb/res/T-RES-T.58-2008-MSW-E.doc" TargetMode="External"/><Relationship Id="rId7" Type="http://schemas.microsoft.com/office/2019/04/relationships/namedSheetView" Target="../namedSheetViews/namedSheetView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528"/>
  <sheetViews>
    <sheetView tabSelected="1" topLeftCell="A390" zoomScale="90" zoomScaleNormal="90" workbookViewId="0">
      <selection activeCell="K312" sqref="K312"/>
    </sheetView>
  </sheetViews>
  <sheetFormatPr defaultColWidth="8.5703125" defaultRowHeight="15"/>
  <cols>
    <col min="1" max="1" width="12" style="1" customWidth="1"/>
    <col min="2" max="2" width="24.42578125" style="17" customWidth="1"/>
    <col min="3" max="3" width="7.85546875" style="50" customWidth="1"/>
    <col min="4" max="4" width="8.42578125" style="18" customWidth="1"/>
    <col min="5" max="5" width="30.5703125" style="17" customWidth="1"/>
    <col min="6" max="6" width="9.5703125" style="19" customWidth="1"/>
    <col min="7" max="7" width="10.5703125" style="20" customWidth="1"/>
    <col min="8" max="8" width="19.85546875" style="20" customWidth="1"/>
    <col min="9" max="9" width="8.5703125" style="20" customWidth="1"/>
    <col min="10" max="10" width="7.140625" style="20" customWidth="1"/>
    <col min="11" max="11" width="8.140625" style="20" customWidth="1"/>
    <col min="12" max="12" width="10.5703125" style="20" customWidth="1"/>
    <col min="13" max="13" width="9.42578125" style="20" customWidth="1"/>
    <col min="14" max="14" width="8.5703125" style="20" customWidth="1"/>
    <col min="15" max="15" width="8.42578125" style="20" customWidth="1"/>
    <col min="16" max="16" width="9.5703125" style="21" customWidth="1"/>
    <col min="17" max="17" width="7.85546875" style="20" customWidth="1"/>
    <col min="18" max="18" width="14.85546875" style="31" customWidth="1"/>
    <col min="19" max="19" width="4" style="35" customWidth="1"/>
    <col min="20" max="20" width="4.42578125" style="2" customWidth="1"/>
    <col min="21" max="22" width="3.5703125" style="2" customWidth="1"/>
    <col min="23" max="23" width="5.42578125" style="2" customWidth="1"/>
    <col min="24" max="24" width="3.5703125" style="2" customWidth="1"/>
    <col min="25" max="25" width="4.5703125" style="2" customWidth="1"/>
    <col min="26" max="26" width="3.5703125" style="2" customWidth="1"/>
    <col min="27" max="27" width="4" style="2" customWidth="1"/>
    <col min="28" max="28" width="5.85546875" style="6" customWidth="1"/>
    <col min="29" max="16384" width="8.5703125" style="3"/>
  </cols>
  <sheetData>
    <row r="1" spans="1:43" customFormat="1">
      <c r="A1" s="97"/>
      <c r="B1" s="100"/>
      <c r="C1" s="101" t="s">
        <v>0</v>
      </c>
      <c r="D1" s="102"/>
      <c r="E1" s="102"/>
      <c r="F1" s="102"/>
      <c r="G1" s="102"/>
      <c r="H1" s="102"/>
      <c r="I1" s="102"/>
      <c r="J1" s="102"/>
      <c r="K1" s="102"/>
      <c r="L1" s="102"/>
      <c r="M1" s="102"/>
      <c r="N1" s="102"/>
      <c r="O1" s="102"/>
      <c r="P1" s="102"/>
      <c r="Q1" s="102"/>
      <c r="R1" s="102"/>
      <c r="S1" s="102"/>
      <c r="T1" s="102"/>
      <c r="U1" s="102"/>
      <c r="V1" s="102"/>
      <c r="W1" s="102"/>
      <c r="X1" s="102"/>
      <c r="Y1" s="102"/>
      <c r="Z1" s="102"/>
      <c r="AA1" s="102"/>
      <c r="AB1" s="80"/>
    </row>
    <row r="2" spans="1:43" customFormat="1">
      <c r="A2" s="97"/>
      <c r="B2" s="100"/>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80"/>
    </row>
    <row r="3" spans="1:43" customFormat="1">
      <c r="A3" s="97"/>
      <c r="B3" s="100"/>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80"/>
    </row>
    <row r="4" spans="1:43" customFormat="1">
      <c r="A4" s="97"/>
      <c r="B4" s="100"/>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80"/>
    </row>
    <row r="5" spans="1:43" customFormat="1">
      <c r="A5" s="97"/>
      <c r="B5" s="100"/>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80"/>
    </row>
    <row r="6" spans="1:43" customFormat="1" ht="99" customHeight="1">
      <c r="A6" s="97"/>
      <c r="B6" s="100"/>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80"/>
    </row>
    <row r="7" spans="1:43" s="71" customFormat="1" ht="19.5" thickBot="1">
      <c r="A7" s="106" t="s">
        <v>1</v>
      </c>
      <c r="B7" s="106"/>
      <c r="C7" s="107"/>
      <c r="D7" s="107"/>
      <c r="E7" s="106"/>
      <c r="F7" s="106"/>
      <c r="G7" s="106"/>
      <c r="H7" s="106"/>
      <c r="I7" s="106"/>
      <c r="J7" s="106"/>
      <c r="K7" s="106"/>
      <c r="L7" s="106"/>
      <c r="M7" s="106"/>
      <c r="N7" s="106"/>
      <c r="O7" s="106"/>
      <c r="P7" s="106"/>
      <c r="Q7" s="70"/>
      <c r="S7" s="72"/>
      <c r="T7" s="72"/>
      <c r="U7" s="72"/>
      <c r="V7" s="72"/>
      <c r="W7" s="72"/>
      <c r="X7" s="72"/>
      <c r="Y7" s="72"/>
      <c r="Z7" s="72"/>
      <c r="AA7" s="72"/>
    </row>
    <row r="8" spans="1:43" s="71" customFormat="1" ht="18.75">
      <c r="A8" s="73">
        <v>4</v>
      </c>
      <c r="B8" s="74">
        <f xml:space="preserve"> A8/C12</f>
        <v>7.889546351084813E-3</v>
      </c>
      <c r="C8" s="75"/>
      <c r="D8" s="113" t="s">
        <v>2</v>
      </c>
      <c r="E8" s="114"/>
      <c r="F8" s="68"/>
      <c r="G8" s="68"/>
      <c r="R8" s="120" t="s">
        <v>3</v>
      </c>
      <c r="S8" s="121"/>
      <c r="T8" s="121"/>
      <c r="U8" s="121"/>
      <c r="V8" s="122"/>
      <c r="W8" s="123" t="s">
        <v>4</v>
      </c>
      <c r="X8" s="124"/>
      <c r="Y8" s="124"/>
      <c r="Z8" s="124"/>
      <c r="AA8" s="125"/>
      <c r="AB8" s="80"/>
      <c r="AC8" s="68"/>
      <c r="AD8" s="68"/>
      <c r="AE8" s="68"/>
      <c r="AF8" s="68"/>
      <c r="AG8" s="70"/>
      <c r="AI8" s="72"/>
      <c r="AJ8" s="72"/>
      <c r="AK8" s="72"/>
      <c r="AL8" s="72"/>
      <c r="AM8" s="72"/>
      <c r="AN8" s="72"/>
      <c r="AO8" s="72"/>
      <c r="AP8" s="72"/>
      <c r="AQ8" s="72"/>
    </row>
    <row r="9" spans="1:43" s="71" customFormat="1" ht="18.75">
      <c r="A9" s="76">
        <v>482</v>
      </c>
      <c r="B9" s="74">
        <f xml:space="preserve"> A9/C12</f>
        <v>0.95069033530571989</v>
      </c>
      <c r="C9" s="75"/>
      <c r="D9" s="115" t="s">
        <v>5</v>
      </c>
      <c r="E9" s="116"/>
      <c r="F9" s="68"/>
      <c r="G9" s="68"/>
      <c r="R9" s="81">
        <f xml:space="preserve"> S9/W13</f>
        <v>1.0869565217391304E-2</v>
      </c>
      <c r="S9" s="82">
        <v>3</v>
      </c>
      <c r="T9" s="83"/>
      <c r="U9" s="83"/>
      <c r="V9" s="84"/>
      <c r="W9" s="85">
        <f xml:space="preserve"> X9/AB13</f>
        <v>4.329004329004329E-3</v>
      </c>
      <c r="X9" s="86">
        <v>1</v>
      </c>
      <c r="Y9" s="83"/>
      <c r="Z9" s="83"/>
      <c r="AA9" s="84"/>
      <c r="AB9" s="80"/>
      <c r="AC9" s="68"/>
      <c r="AD9" s="68"/>
      <c r="AE9" s="68"/>
      <c r="AF9" s="68"/>
      <c r="AG9" s="70"/>
      <c r="AI9" s="72"/>
      <c r="AJ9" s="72"/>
      <c r="AK9" s="72"/>
      <c r="AL9" s="72"/>
      <c r="AM9" s="72"/>
      <c r="AN9" s="72"/>
      <c r="AO9" s="72"/>
      <c r="AP9" s="72"/>
      <c r="AQ9" s="72"/>
    </row>
    <row r="10" spans="1:43" s="71" customFormat="1" ht="18.75">
      <c r="A10" s="73">
        <v>19</v>
      </c>
      <c r="B10" s="74">
        <f xml:space="preserve"> A10/C12</f>
        <v>3.7475345167652857E-2</v>
      </c>
      <c r="C10" s="75"/>
      <c r="D10" s="117" t="s">
        <v>6</v>
      </c>
      <c r="E10" s="114"/>
      <c r="F10" s="68"/>
      <c r="G10" s="68"/>
      <c r="R10" s="81">
        <f xml:space="preserve"> T10/W13</f>
        <v>0.9311594202898551</v>
      </c>
      <c r="S10" s="87"/>
      <c r="T10" s="88">
        <v>257</v>
      </c>
      <c r="U10" s="83"/>
      <c r="V10" s="84"/>
      <c r="W10" s="85">
        <f xml:space="preserve"> Y10/AB13</f>
        <v>0.97402597402597402</v>
      </c>
      <c r="X10" s="83"/>
      <c r="Y10" s="89">
        <v>225</v>
      </c>
      <c r="Z10" s="83"/>
      <c r="AA10" s="84"/>
      <c r="AB10" s="80"/>
      <c r="AC10" s="68"/>
      <c r="AD10" s="68"/>
      <c r="AE10" s="68"/>
      <c r="AF10" s="68"/>
      <c r="AG10" s="70"/>
      <c r="AI10" s="72"/>
      <c r="AJ10" s="72"/>
      <c r="AK10" s="72"/>
      <c r="AL10" s="72"/>
      <c r="AM10" s="72"/>
      <c r="AN10" s="72"/>
      <c r="AO10" s="72"/>
      <c r="AP10" s="72"/>
      <c r="AQ10" s="72"/>
    </row>
    <row r="11" spans="1:43" s="71" customFormat="1" ht="18.75">
      <c r="A11" s="73">
        <v>2</v>
      </c>
      <c r="B11" s="74">
        <f xml:space="preserve"> A11/C12</f>
        <v>3.9447731755424065E-3</v>
      </c>
      <c r="C11" s="75"/>
      <c r="D11" s="118" t="s">
        <v>7</v>
      </c>
      <c r="E11" s="119"/>
      <c r="F11" s="68"/>
      <c r="G11" s="68"/>
      <c r="R11" s="81">
        <f xml:space="preserve"> U11/W13</f>
        <v>5.434782608695652E-2</v>
      </c>
      <c r="S11" s="83"/>
      <c r="T11" s="83"/>
      <c r="U11" s="90">
        <v>15</v>
      </c>
      <c r="V11" s="84"/>
      <c r="W11" s="85">
        <f xml:space="preserve"> Z11/AB13</f>
        <v>1.7316017316017316E-2</v>
      </c>
      <c r="X11" s="83"/>
      <c r="Y11" s="83"/>
      <c r="Z11" s="90">
        <v>4</v>
      </c>
      <c r="AA11" s="84"/>
      <c r="AB11" s="80"/>
      <c r="AC11" s="68"/>
      <c r="AD11" s="68"/>
      <c r="AE11" s="68"/>
      <c r="AF11" s="68"/>
      <c r="AG11" s="70"/>
      <c r="AI11" s="72"/>
      <c r="AJ11" s="72"/>
      <c r="AK11" s="72"/>
      <c r="AL11" s="72"/>
      <c r="AM11" s="72"/>
      <c r="AN11" s="72"/>
      <c r="AO11" s="72"/>
      <c r="AP11" s="72"/>
      <c r="AQ11" s="72"/>
    </row>
    <row r="12" spans="1:43" s="71" customFormat="1" ht="19.5" thickBot="1">
      <c r="B12" s="78" t="s">
        <v>8</v>
      </c>
      <c r="C12" s="77">
        <f>SUM(A8:A11)</f>
        <v>507</v>
      </c>
      <c r="D12" s="79"/>
      <c r="E12"/>
      <c r="F12" s="68"/>
      <c r="G12" s="68"/>
      <c r="R12" s="91">
        <f xml:space="preserve"> V12/W13</f>
        <v>3.6231884057971015E-3</v>
      </c>
      <c r="S12" s="92"/>
      <c r="T12" s="93"/>
      <c r="U12" s="94"/>
      <c r="V12" s="95">
        <v>1</v>
      </c>
      <c r="W12" s="96">
        <f xml:space="preserve"> AA12/AB13</f>
        <v>4.329004329004329E-3</v>
      </c>
      <c r="X12" s="94"/>
      <c r="Y12" s="94"/>
      <c r="Z12" s="94"/>
      <c r="AA12" s="95">
        <v>1</v>
      </c>
      <c r="AB12" s="80"/>
      <c r="AC12" s="68"/>
      <c r="AD12" s="68"/>
      <c r="AE12" s="68"/>
      <c r="AF12" s="68"/>
      <c r="AG12" s="70"/>
      <c r="AI12" s="72"/>
      <c r="AJ12" s="72"/>
      <c r="AK12" s="72"/>
      <c r="AL12" s="72"/>
      <c r="AM12" s="72"/>
      <c r="AN12" s="72"/>
      <c r="AO12" s="72"/>
      <c r="AP12" s="72"/>
      <c r="AQ12" s="72"/>
    </row>
    <row r="13" spans="1:43" s="71" customFormat="1" ht="18.75">
      <c r="A13" s="68"/>
      <c r="B13" s="68"/>
      <c r="C13" s="69"/>
      <c r="D13" s="69"/>
      <c r="E13" s="68"/>
      <c r="F13" s="68"/>
      <c r="G13" s="68"/>
      <c r="R13" s="72"/>
      <c r="S13" s="97"/>
      <c r="T13" s="97"/>
      <c r="U13" s="97"/>
      <c r="V13" s="98"/>
      <c r="W13" s="97">
        <v>276</v>
      </c>
      <c r="X13" s="72"/>
      <c r="Y13" s="72"/>
      <c r="Z13" s="72"/>
      <c r="AA13" s="72"/>
      <c r="AB13" s="72">
        <v>231</v>
      </c>
      <c r="AD13" s="72"/>
      <c r="AE13" s="72"/>
      <c r="AF13" s="72"/>
      <c r="AG13" s="72"/>
      <c r="AH13" s="72"/>
      <c r="AI13" s="72"/>
      <c r="AJ13" s="72"/>
      <c r="AK13" s="72"/>
      <c r="AL13" s="72"/>
    </row>
    <row r="14" spans="1:43" s="67" customFormat="1" ht="36.75" customHeight="1">
      <c r="A14" s="53"/>
      <c r="B14" s="64"/>
      <c r="C14" s="111" t="s">
        <v>9</v>
      </c>
      <c r="D14" s="112"/>
      <c r="E14" s="64"/>
      <c r="F14" s="54"/>
      <c r="G14" s="108" t="s">
        <v>10</v>
      </c>
      <c r="H14" s="109"/>
      <c r="I14" s="109"/>
      <c r="J14" s="110"/>
      <c r="K14" s="108" t="s">
        <v>11</v>
      </c>
      <c r="L14" s="109"/>
      <c r="M14" s="110"/>
      <c r="N14" s="108" t="s">
        <v>12</v>
      </c>
      <c r="O14" s="109"/>
      <c r="P14" s="109"/>
      <c r="Q14" s="110"/>
      <c r="R14" s="65"/>
      <c r="S14" s="103" t="s">
        <v>3</v>
      </c>
      <c r="T14" s="104"/>
      <c r="U14" s="104"/>
      <c r="V14" s="105"/>
      <c r="W14" s="66"/>
      <c r="X14" s="103" t="s">
        <v>13</v>
      </c>
      <c r="Y14" s="104"/>
      <c r="Z14" s="104"/>
      <c r="AA14" s="105"/>
    </row>
    <row r="15" spans="1:43" s="63" customFormat="1">
      <c r="A15" s="51" t="s">
        <v>14</v>
      </c>
      <c r="B15" s="52" t="s">
        <v>15</v>
      </c>
      <c r="C15" s="52" t="s">
        <v>16</v>
      </c>
      <c r="D15" s="53" t="s">
        <v>17</v>
      </c>
      <c r="E15" s="52" t="s">
        <v>18</v>
      </c>
      <c r="F15" s="54" t="s">
        <v>19</v>
      </c>
      <c r="G15" s="53" t="s">
        <v>20</v>
      </c>
      <c r="H15" s="53" t="s">
        <v>21</v>
      </c>
      <c r="I15" s="53" t="s">
        <v>22</v>
      </c>
      <c r="J15" s="53" t="s">
        <v>23</v>
      </c>
      <c r="K15" s="53" t="s">
        <v>24</v>
      </c>
      <c r="L15" s="53" t="s">
        <v>25</v>
      </c>
      <c r="M15" s="53" t="s">
        <v>26</v>
      </c>
      <c r="N15" s="53" t="s">
        <v>27</v>
      </c>
      <c r="O15" s="53" t="s">
        <v>28</v>
      </c>
      <c r="P15" s="53" t="s">
        <v>29</v>
      </c>
      <c r="Q15" s="53" t="s">
        <v>30</v>
      </c>
      <c r="R15" s="55" t="s">
        <v>31</v>
      </c>
      <c r="S15" s="56"/>
      <c r="T15" s="57"/>
      <c r="U15" s="58"/>
      <c r="V15" s="59"/>
      <c r="W15" s="60"/>
      <c r="X15" s="61"/>
      <c r="Y15" s="57"/>
      <c r="Z15" s="58"/>
      <c r="AA15" s="59"/>
      <c r="AB15" s="62"/>
    </row>
    <row r="16" spans="1:43" ht="33.75">
      <c r="A16" s="37" t="s">
        <v>32</v>
      </c>
      <c r="B16" s="23" t="s">
        <v>33</v>
      </c>
      <c r="C16" s="25" t="s">
        <v>34</v>
      </c>
      <c r="D16" s="5" t="s">
        <v>35</v>
      </c>
      <c r="E16" s="15" t="s">
        <v>36</v>
      </c>
      <c r="F16" s="16" t="s">
        <v>29</v>
      </c>
      <c r="G16" s="5" t="s">
        <v>37</v>
      </c>
      <c r="H16" s="5"/>
      <c r="I16" s="5"/>
      <c r="J16" s="5"/>
      <c r="K16" s="5"/>
      <c r="L16" s="5"/>
      <c r="M16" s="5"/>
      <c r="N16" s="5"/>
      <c r="O16" s="5"/>
      <c r="P16" s="5" t="s">
        <v>37</v>
      </c>
      <c r="Q16" s="5"/>
      <c r="R16" s="32"/>
      <c r="S16" s="41"/>
      <c r="U16" s="2">
        <v>1</v>
      </c>
      <c r="AB16" s="6">
        <f>SUM(S16:V16)+SUM(X16:AA16)</f>
        <v>1</v>
      </c>
    </row>
    <row r="17" spans="1:28" ht="33.75">
      <c r="A17" s="37" t="s">
        <v>38</v>
      </c>
      <c r="B17" s="23" t="s">
        <v>33</v>
      </c>
      <c r="C17" s="25" t="s">
        <v>39</v>
      </c>
      <c r="D17" s="5" t="s">
        <v>40</v>
      </c>
      <c r="E17" s="10" t="s">
        <v>41</v>
      </c>
      <c r="F17" s="16" t="s">
        <v>29</v>
      </c>
      <c r="G17" s="5" t="s">
        <v>37</v>
      </c>
      <c r="H17" s="5"/>
      <c r="I17" s="5"/>
      <c r="J17" s="5"/>
      <c r="K17" s="5"/>
      <c r="L17" s="5"/>
      <c r="M17" s="5"/>
      <c r="N17" s="5"/>
      <c r="O17" s="5"/>
      <c r="P17" s="5" t="s">
        <v>37</v>
      </c>
      <c r="Q17" s="5"/>
      <c r="R17" s="32"/>
      <c r="S17" s="41"/>
      <c r="T17" s="2">
        <v>1</v>
      </c>
      <c r="AB17" s="6">
        <f>SUM(S17:V17)+SUM(X17:AA17)</f>
        <v>1</v>
      </c>
    </row>
    <row r="18" spans="1:28" ht="112.5">
      <c r="A18" s="37" t="s">
        <v>42</v>
      </c>
      <c r="B18" s="23" t="s">
        <v>33</v>
      </c>
      <c r="C18" s="25" t="s">
        <v>39</v>
      </c>
      <c r="D18" s="5" t="s">
        <v>40</v>
      </c>
      <c r="E18" s="12" t="s">
        <v>43</v>
      </c>
      <c r="F18" s="16" t="s">
        <v>29</v>
      </c>
      <c r="G18" s="5" t="s">
        <v>37</v>
      </c>
      <c r="H18" s="5"/>
      <c r="I18" s="5"/>
      <c r="J18" s="5"/>
      <c r="K18" s="5"/>
      <c r="L18" s="5"/>
      <c r="M18" s="5"/>
      <c r="N18" s="5"/>
      <c r="O18" s="5"/>
      <c r="P18" s="5" t="s">
        <v>37</v>
      </c>
      <c r="Q18" s="5"/>
      <c r="R18" s="32"/>
      <c r="S18" s="41"/>
      <c r="T18" s="2">
        <v>1</v>
      </c>
      <c r="AB18" s="6">
        <f t="shared" ref="AB18:AB96" si="0">SUM(S18:V18)+SUM(X18:AA18)</f>
        <v>1</v>
      </c>
    </row>
    <row r="19" spans="1:28" ht="56.25">
      <c r="A19" s="37" t="s">
        <v>44</v>
      </c>
      <c r="B19" s="23" t="s">
        <v>33</v>
      </c>
      <c r="C19" s="25" t="s">
        <v>39</v>
      </c>
      <c r="D19" s="5" t="s">
        <v>40</v>
      </c>
      <c r="E19" s="12" t="s">
        <v>45</v>
      </c>
      <c r="F19" s="16" t="s">
        <v>29</v>
      </c>
      <c r="G19" s="5" t="s">
        <v>37</v>
      </c>
      <c r="H19" s="5"/>
      <c r="I19" s="5"/>
      <c r="J19" s="5"/>
      <c r="K19" s="5"/>
      <c r="L19" s="5"/>
      <c r="M19" s="5"/>
      <c r="N19" s="5"/>
      <c r="O19" s="5"/>
      <c r="P19" s="5" t="s">
        <v>37</v>
      </c>
      <c r="Q19" s="5"/>
      <c r="R19" s="32"/>
      <c r="S19" s="41"/>
      <c r="Y19" s="2">
        <v>1</v>
      </c>
      <c r="AB19" s="6">
        <f t="shared" si="0"/>
        <v>1</v>
      </c>
    </row>
    <row r="20" spans="1:28" ht="45">
      <c r="A20" s="37" t="s">
        <v>46</v>
      </c>
      <c r="B20" s="23" t="s">
        <v>33</v>
      </c>
      <c r="C20" s="5" t="s">
        <v>47</v>
      </c>
      <c r="D20" s="5" t="s">
        <v>47</v>
      </c>
      <c r="E20" s="12" t="s">
        <v>48</v>
      </c>
      <c r="F20" s="16" t="s">
        <v>29</v>
      </c>
      <c r="G20" s="5" t="s">
        <v>37</v>
      </c>
      <c r="H20" s="5"/>
      <c r="I20" s="5"/>
      <c r="J20" s="5"/>
      <c r="K20" s="5"/>
      <c r="L20" s="5"/>
      <c r="M20" s="5"/>
      <c r="N20" s="5"/>
      <c r="O20" s="5"/>
      <c r="P20" s="5" t="s">
        <v>37</v>
      </c>
      <c r="Q20" s="5"/>
      <c r="R20" s="32"/>
      <c r="S20" s="41"/>
      <c r="T20" s="2">
        <v>1</v>
      </c>
      <c r="AB20" s="6">
        <f t="shared" si="0"/>
        <v>1</v>
      </c>
    </row>
    <row r="21" spans="1:28" ht="112.5">
      <c r="A21" s="37" t="s">
        <v>49</v>
      </c>
      <c r="B21" s="23" t="s">
        <v>33</v>
      </c>
      <c r="C21" s="25" t="s">
        <v>34</v>
      </c>
      <c r="D21" s="5" t="s">
        <v>35</v>
      </c>
      <c r="E21" s="24" t="s">
        <v>50</v>
      </c>
      <c r="F21" s="16" t="s">
        <v>29</v>
      </c>
      <c r="G21" s="5" t="s">
        <v>37</v>
      </c>
      <c r="H21" s="5" t="s">
        <v>51</v>
      </c>
      <c r="I21" s="5"/>
      <c r="J21" s="5" t="s">
        <v>37</v>
      </c>
      <c r="K21" s="5"/>
      <c r="L21" s="5"/>
      <c r="M21" s="5"/>
      <c r="N21" s="5"/>
      <c r="O21" s="5"/>
      <c r="P21" s="5" t="s">
        <v>37</v>
      </c>
      <c r="Q21" s="5"/>
      <c r="R21" s="32"/>
      <c r="S21" s="41"/>
      <c r="T21" s="2">
        <v>1</v>
      </c>
      <c r="AB21" s="6">
        <f t="shared" si="0"/>
        <v>1</v>
      </c>
    </row>
    <row r="22" spans="1:28" ht="112.5">
      <c r="A22" s="38" t="s">
        <v>52</v>
      </c>
      <c r="B22" s="23" t="s">
        <v>33</v>
      </c>
      <c r="C22" s="25" t="s">
        <v>53</v>
      </c>
      <c r="D22" s="5" t="s">
        <v>54</v>
      </c>
      <c r="E22" s="15" t="s">
        <v>55</v>
      </c>
      <c r="F22" s="16" t="s">
        <v>56</v>
      </c>
      <c r="G22" s="5"/>
      <c r="H22" s="5" t="s">
        <v>37</v>
      </c>
      <c r="I22" s="5"/>
      <c r="J22" s="5" t="s">
        <v>37</v>
      </c>
      <c r="K22" s="5"/>
      <c r="L22" s="5"/>
      <c r="M22" s="5"/>
      <c r="N22" s="5"/>
      <c r="O22" s="5"/>
      <c r="P22" s="5" t="s">
        <v>37</v>
      </c>
      <c r="Q22" s="5"/>
      <c r="R22" s="32"/>
      <c r="S22" s="41"/>
      <c r="U22" s="2">
        <v>1</v>
      </c>
      <c r="AB22" s="6">
        <f t="shared" si="0"/>
        <v>1</v>
      </c>
    </row>
    <row r="23" spans="1:28" ht="45">
      <c r="A23" s="37" t="s">
        <v>57</v>
      </c>
      <c r="B23" s="23" t="s">
        <v>58</v>
      </c>
      <c r="C23" s="5" t="s">
        <v>47</v>
      </c>
      <c r="D23" s="5" t="s">
        <v>47</v>
      </c>
      <c r="E23" s="11" t="s">
        <v>59</v>
      </c>
      <c r="F23" s="25" t="s">
        <v>60</v>
      </c>
      <c r="G23" s="5" t="s">
        <v>37</v>
      </c>
      <c r="H23" s="5"/>
      <c r="I23" s="5"/>
      <c r="J23" s="5"/>
      <c r="K23" s="5"/>
      <c r="L23" s="5"/>
      <c r="M23" s="5"/>
      <c r="N23" s="5"/>
      <c r="O23" s="5"/>
      <c r="P23" s="5" t="s">
        <v>37</v>
      </c>
      <c r="Q23" s="5"/>
      <c r="R23" s="32" t="s">
        <v>61</v>
      </c>
      <c r="S23" s="41"/>
      <c r="U23" s="2">
        <v>1</v>
      </c>
      <c r="AB23" s="6">
        <f t="shared" si="0"/>
        <v>1</v>
      </c>
    </row>
    <row r="24" spans="1:28" ht="247.5">
      <c r="A24" s="38" t="s">
        <v>62</v>
      </c>
      <c r="B24" s="23" t="s">
        <v>63</v>
      </c>
      <c r="C24" s="25" t="s">
        <v>64</v>
      </c>
      <c r="D24" s="5" t="s">
        <v>65</v>
      </c>
      <c r="E24" s="10" t="s">
        <v>66</v>
      </c>
      <c r="F24" s="16" t="s">
        <v>67</v>
      </c>
      <c r="G24" s="5"/>
      <c r="H24" s="5" t="s">
        <v>51</v>
      </c>
      <c r="I24" s="5"/>
      <c r="J24" s="5" t="s">
        <v>37</v>
      </c>
      <c r="K24" s="5"/>
      <c r="L24" s="5"/>
      <c r="M24" s="5"/>
      <c r="N24" s="5"/>
      <c r="O24" s="5"/>
      <c r="P24" s="5" t="s">
        <v>37</v>
      </c>
      <c r="Q24" s="5"/>
      <c r="R24" s="32"/>
      <c r="S24" s="41"/>
      <c r="Z24" s="2">
        <v>1</v>
      </c>
      <c r="AB24" s="6">
        <f t="shared" si="0"/>
        <v>1</v>
      </c>
    </row>
    <row r="25" spans="1:28" ht="112.5">
      <c r="A25" s="37" t="s">
        <v>68</v>
      </c>
      <c r="B25" s="23" t="s">
        <v>69</v>
      </c>
      <c r="C25" s="5" t="s">
        <v>70</v>
      </c>
      <c r="D25" s="5" t="s">
        <v>70</v>
      </c>
      <c r="E25" s="10" t="s">
        <v>71</v>
      </c>
      <c r="F25" s="27" t="s">
        <v>72</v>
      </c>
      <c r="G25" s="5" t="s">
        <v>37</v>
      </c>
      <c r="H25" s="5"/>
      <c r="I25" s="5"/>
      <c r="J25" s="5"/>
      <c r="K25" s="5"/>
      <c r="L25" s="5" t="s">
        <v>37</v>
      </c>
      <c r="M25" s="5" t="s">
        <v>37</v>
      </c>
      <c r="N25" s="5" t="s">
        <v>37</v>
      </c>
      <c r="O25" s="5"/>
      <c r="P25" s="5" t="s">
        <v>37</v>
      </c>
      <c r="Q25" s="5"/>
      <c r="R25" s="32"/>
      <c r="S25" s="41"/>
      <c r="U25" s="2">
        <v>1</v>
      </c>
      <c r="AB25" s="6">
        <f t="shared" si="0"/>
        <v>1</v>
      </c>
    </row>
    <row r="26" spans="1:28" ht="112.5">
      <c r="A26" s="37" t="s">
        <v>73</v>
      </c>
      <c r="B26" s="23" t="s">
        <v>74</v>
      </c>
      <c r="C26" s="25" t="s">
        <v>75</v>
      </c>
      <c r="D26" s="5" t="s">
        <v>76</v>
      </c>
      <c r="E26" s="10" t="s">
        <v>77</v>
      </c>
      <c r="F26" s="16" t="s">
        <v>78</v>
      </c>
      <c r="G26" s="5" t="s">
        <v>37</v>
      </c>
      <c r="H26" s="5"/>
      <c r="I26" s="5"/>
      <c r="J26" s="5"/>
      <c r="K26" s="5"/>
      <c r="L26" s="5"/>
      <c r="M26" s="5"/>
      <c r="N26" s="5"/>
      <c r="O26" s="5"/>
      <c r="P26" s="5" t="s">
        <v>37</v>
      </c>
      <c r="Q26" s="5" t="s">
        <v>37</v>
      </c>
      <c r="R26" s="32"/>
      <c r="S26" s="41">
        <v>1</v>
      </c>
      <c r="AB26" s="6">
        <f t="shared" si="0"/>
        <v>1</v>
      </c>
    </row>
    <row r="27" spans="1:28" ht="45">
      <c r="A27" s="37" t="s">
        <v>79</v>
      </c>
      <c r="B27" s="23" t="s">
        <v>80</v>
      </c>
      <c r="C27" s="25" t="s">
        <v>81</v>
      </c>
      <c r="D27" s="5" t="s">
        <v>82</v>
      </c>
      <c r="E27" s="30" t="s">
        <v>83</v>
      </c>
      <c r="F27" s="16" t="s">
        <v>84</v>
      </c>
      <c r="G27" s="5" t="s">
        <v>37</v>
      </c>
      <c r="H27" s="5"/>
      <c r="I27" s="5"/>
      <c r="J27" s="5"/>
      <c r="K27" s="5"/>
      <c r="L27" s="5"/>
      <c r="M27" s="5"/>
      <c r="N27" s="5"/>
      <c r="O27" s="5" t="s">
        <v>37</v>
      </c>
      <c r="P27" s="5" t="s">
        <v>37</v>
      </c>
      <c r="Q27" s="5"/>
      <c r="R27" s="32"/>
      <c r="S27" s="41"/>
      <c r="Y27" s="2">
        <v>1</v>
      </c>
      <c r="AB27" s="6">
        <f t="shared" ref="AB27" si="1">SUM(S27:V27)+SUM(X27:AA27)</f>
        <v>1</v>
      </c>
    </row>
    <row r="28" spans="1:28" ht="45">
      <c r="A28" s="37" t="s">
        <v>85</v>
      </c>
      <c r="B28" s="23" t="s">
        <v>86</v>
      </c>
      <c r="C28" s="25" t="s">
        <v>87</v>
      </c>
      <c r="D28" s="5" t="s">
        <v>88</v>
      </c>
      <c r="E28" s="10" t="s">
        <v>89</v>
      </c>
      <c r="F28" s="16" t="s">
        <v>29</v>
      </c>
      <c r="G28" s="5" t="s">
        <v>37</v>
      </c>
      <c r="H28" s="5"/>
      <c r="I28" s="5"/>
      <c r="J28" s="5"/>
      <c r="K28" s="5"/>
      <c r="L28" s="5"/>
      <c r="M28" s="5"/>
      <c r="N28" s="5"/>
      <c r="O28" s="5"/>
      <c r="P28" s="5" t="s">
        <v>37</v>
      </c>
      <c r="Q28" s="5"/>
      <c r="R28" s="33"/>
      <c r="S28" s="41">
        <v>1</v>
      </c>
      <c r="AB28" s="6">
        <f t="shared" si="0"/>
        <v>1</v>
      </c>
    </row>
    <row r="29" spans="1:28" ht="45">
      <c r="A29" s="38" t="s">
        <v>90</v>
      </c>
      <c r="B29" s="23" t="s">
        <v>86</v>
      </c>
      <c r="C29" s="25" t="s">
        <v>91</v>
      </c>
      <c r="D29" s="5" t="s">
        <v>92</v>
      </c>
      <c r="E29" s="10" t="s">
        <v>93</v>
      </c>
      <c r="F29" s="16" t="s">
        <v>67</v>
      </c>
      <c r="G29" s="5" t="s">
        <v>37</v>
      </c>
      <c r="H29" s="5"/>
      <c r="I29" s="5"/>
      <c r="J29" s="5"/>
      <c r="K29" s="5"/>
      <c r="L29" s="5"/>
      <c r="M29" s="5"/>
      <c r="N29" s="5"/>
      <c r="O29" s="5"/>
      <c r="P29" s="5" t="s">
        <v>37</v>
      </c>
      <c r="Q29" s="5"/>
      <c r="R29" s="33"/>
      <c r="S29" s="41"/>
      <c r="Y29" s="2">
        <v>1</v>
      </c>
      <c r="AB29" s="6">
        <f t="shared" si="0"/>
        <v>1</v>
      </c>
    </row>
    <row r="30" spans="1:28" ht="78.75">
      <c r="A30" s="37" t="s">
        <v>94</v>
      </c>
      <c r="B30" s="23" t="s">
        <v>95</v>
      </c>
      <c r="C30" s="25" t="s">
        <v>96</v>
      </c>
      <c r="D30" s="5" t="s">
        <v>97</v>
      </c>
      <c r="E30" s="10" t="s">
        <v>98</v>
      </c>
      <c r="F30" s="16" t="s">
        <v>78</v>
      </c>
      <c r="G30" s="5"/>
      <c r="H30" s="5" t="s">
        <v>37</v>
      </c>
      <c r="I30" s="5"/>
      <c r="J30" s="5"/>
      <c r="K30" s="5" t="s">
        <v>99</v>
      </c>
      <c r="L30" s="5"/>
      <c r="M30" s="5"/>
      <c r="N30" s="5"/>
      <c r="O30" s="5"/>
      <c r="P30" s="5" t="s">
        <v>37</v>
      </c>
      <c r="Q30" s="5" t="s">
        <v>37</v>
      </c>
      <c r="R30" s="32"/>
      <c r="S30" s="41"/>
      <c r="Y30" s="2">
        <v>1</v>
      </c>
      <c r="AB30" s="6">
        <f t="shared" si="0"/>
        <v>1</v>
      </c>
    </row>
    <row r="31" spans="1:28" ht="45">
      <c r="A31" s="37" t="s">
        <v>100</v>
      </c>
      <c r="B31" s="23" t="s">
        <v>101</v>
      </c>
      <c r="C31" s="25" t="s">
        <v>102</v>
      </c>
      <c r="D31" s="5" t="s">
        <v>103</v>
      </c>
      <c r="E31" s="10" t="s">
        <v>104</v>
      </c>
      <c r="F31" s="16" t="s">
        <v>78</v>
      </c>
      <c r="G31" s="5" t="s">
        <v>37</v>
      </c>
      <c r="H31" s="5"/>
      <c r="I31" s="5"/>
      <c r="J31" s="5"/>
      <c r="K31" s="5"/>
      <c r="L31" s="5"/>
      <c r="M31" s="5"/>
      <c r="N31" s="5"/>
      <c r="O31" s="5"/>
      <c r="P31" s="5" t="s">
        <v>37</v>
      </c>
      <c r="Q31" s="5" t="s">
        <v>37</v>
      </c>
      <c r="R31" s="32"/>
      <c r="S31" s="41"/>
      <c r="Y31" s="2">
        <v>1</v>
      </c>
      <c r="AB31" s="6">
        <f t="shared" ref="AB31" si="2">SUM(S31:V31)+SUM(X31:AA31)</f>
        <v>1</v>
      </c>
    </row>
    <row r="32" spans="1:28" ht="56.25">
      <c r="A32" s="37" t="s">
        <v>105</v>
      </c>
      <c r="B32" s="23" t="s">
        <v>106</v>
      </c>
      <c r="C32" s="25" t="s">
        <v>107</v>
      </c>
      <c r="D32" s="5" t="s">
        <v>108</v>
      </c>
      <c r="E32" s="12" t="s">
        <v>109</v>
      </c>
      <c r="F32" s="16" t="s">
        <v>29</v>
      </c>
      <c r="G32" s="5" t="s">
        <v>37</v>
      </c>
      <c r="H32" s="5"/>
      <c r="I32" s="5"/>
      <c r="J32" s="5"/>
      <c r="K32" s="5"/>
      <c r="L32" s="5"/>
      <c r="M32" s="5"/>
      <c r="N32" s="5"/>
      <c r="O32" s="5"/>
      <c r="P32" s="5" t="s">
        <v>37</v>
      </c>
      <c r="Q32" s="5"/>
      <c r="R32" s="32"/>
      <c r="S32" s="41"/>
      <c r="Y32" s="2">
        <v>1</v>
      </c>
      <c r="AB32" s="6">
        <f t="shared" ref="AB32:AB34" si="3">SUM(S32:V32)+SUM(X32:AA32)</f>
        <v>1</v>
      </c>
    </row>
    <row r="33" spans="1:28" ht="45">
      <c r="A33" s="37" t="s">
        <v>110</v>
      </c>
      <c r="B33" s="23" t="s">
        <v>111</v>
      </c>
      <c r="C33" s="25" t="s">
        <v>112</v>
      </c>
      <c r="D33" s="5" t="s">
        <v>113</v>
      </c>
      <c r="E33" s="12" t="s">
        <v>114</v>
      </c>
      <c r="F33" s="16" t="s">
        <v>29</v>
      </c>
      <c r="G33" s="5" t="s">
        <v>37</v>
      </c>
      <c r="H33" s="5"/>
      <c r="I33" s="5"/>
      <c r="J33" s="5"/>
      <c r="K33" s="5"/>
      <c r="L33" s="5"/>
      <c r="M33" s="5"/>
      <c r="N33" s="5"/>
      <c r="O33" s="5"/>
      <c r="P33" s="5" t="s">
        <v>37</v>
      </c>
      <c r="Q33" s="5"/>
      <c r="R33" s="32"/>
      <c r="S33" s="41"/>
      <c r="Y33" s="2">
        <v>1</v>
      </c>
      <c r="AB33" s="6">
        <f t="shared" si="3"/>
        <v>1</v>
      </c>
    </row>
    <row r="34" spans="1:28" ht="45">
      <c r="A34" s="37" t="s">
        <v>115</v>
      </c>
      <c r="B34" s="23" t="s">
        <v>116</v>
      </c>
      <c r="C34" s="25" t="s">
        <v>112</v>
      </c>
      <c r="D34" s="5" t="s">
        <v>113</v>
      </c>
      <c r="E34" s="10" t="s">
        <v>117</v>
      </c>
      <c r="F34" s="5" t="s">
        <v>84</v>
      </c>
      <c r="G34" s="5" t="s">
        <v>37</v>
      </c>
      <c r="H34" s="5"/>
      <c r="I34" s="5"/>
      <c r="J34" s="5"/>
      <c r="K34" s="5"/>
      <c r="L34" s="5"/>
      <c r="M34" s="5"/>
      <c r="N34" s="5"/>
      <c r="O34" s="5" t="s">
        <v>37</v>
      </c>
      <c r="P34" s="5" t="s">
        <v>37</v>
      </c>
      <c r="Q34" s="5"/>
      <c r="R34" s="32"/>
      <c r="S34" s="41"/>
      <c r="Y34" s="2">
        <v>1</v>
      </c>
      <c r="AB34" s="6">
        <f t="shared" si="3"/>
        <v>1</v>
      </c>
    </row>
    <row r="35" spans="1:28" ht="67.5">
      <c r="A35" s="37" t="s">
        <v>118</v>
      </c>
      <c r="B35" s="23" t="s">
        <v>119</v>
      </c>
      <c r="C35" s="25" t="s">
        <v>120</v>
      </c>
      <c r="D35" s="5" t="s">
        <v>121</v>
      </c>
      <c r="E35" s="10" t="s">
        <v>122</v>
      </c>
      <c r="F35" s="16" t="s">
        <v>56</v>
      </c>
      <c r="G35" s="5"/>
      <c r="H35" s="5"/>
      <c r="I35" s="5"/>
      <c r="J35" s="5"/>
      <c r="K35" s="5"/>
      <c r="L35" s="5"/>
      <c r="M35" s="5"/>
      <c r="N35" s="5"/>
      <c r="O35" s="5"/>
      <c r="P35" s="5" t="s">
        <v>37</v>
      </c>
      <c r="Q35" s="5" t="s">
        <v>37</v>
      </c>
      <c r="R35" s="32"/>
      <c r="S35" s="41"/>
      <c r="Y35" s="2">
        <v>1</v>
      </c>
      <c r="AB35" s="6">
        <f t="shared" ref="AB35" si="4">SUM(S35:V35)+SUM(X35:AA35)</f>
        <v>1</v>
      </c>
    </row>
    <row r="36" spans="1:28" ht="236.25">
      <c r="A36" s="37" t="s">
        <v>123</v>
      </c>
      <c r="B36" s="9" t="s">
        <v>124</v>
      </c>
      <c r="C36" s="48" t="s">
        <v>125</v>
      </c>
      <c r="D36" s="5" t="s">
        <v>92</v>
      </c>
      <c r="E36" s="10" t="s">
        <v>126</v>
      </c>
      <c r="F36" s="16" t="s">
        <v>127</v>
      </c>
      <c r="G36" s="5" t="s">
        <v>37</v>
      </c>
      <c r="H36" s="5" t="s">
        <v>51</v>
      </c>
      <c r="I36" s="5"/>
      <c r="J36" s="5" t="s">
        <v>37</v>
      </c>
      <c r="K36" s="5"/>
      <c r="L36" s="5" t="s">
        <v>128</v>
      </c>
      <c r="M36" s="5"/>
      <c r="N36" s="5"/>
      <c r="O36" s="5" t="s">
        <v>37</v>
      </c>
      <c r="P36" s="5" t="s">
        <v>37</v>
      </c>
      <c r="Q36" s="5"/>
      <c r="R36" s="32"/>
      <c r="S36" s="41"/>
      <c r="T36" s="2">
        <v>1</v>
      </c>
      <c r="AB36" s="6">
        <f t="shared" si="0"/>
        <v>1</v>
      </c>
    </row>
    <row r="37" spans="1:28" ht="45">
      <c r="A37" s="39" t="s">
        <v>129</v>
      </c>
      <c r="B37" s="9" t="s">
        <v>130</v>
      </c>
      <c r="C37" s="48" t="s">
        <v>131</v>
      </c>
      <c r="D37" s="5" t="s">
        <v>132</v>
      </c>
      <c r="E37" s="10" t="s">
        <v>133</v>
      </c>
      <c r="F37" s="16" t="s">
        <v>84</v>
      </c>
      <c r="G37" s="5" t="s">
        <v>37</v>
      </c>
      <c r="H37" s="5"/>
      <c r="I37" s="5"/>
      <c r="J37" s="5"/>
      <c r="K37" s="5"/>
      <c r="L37" s="5"/>
      <c r="M37" s="5"/>
      <c r="N37" s="5"/>
      <c r="O37" s="5" t="s">
        <v>37</v>
      </c>
      <c r="P37" s="5" t="s">
        <v>37</v>
      </c>
      <c r="Q37" s="5"/>
      <c r="R37" s="32"/>
      <c r="S37" s="41"/>
      <c r="T37" s="2">
        <v>1</v>
      </c>
      <c r="AB37" s="6">
        <f t="shared" si="0"/>
        <v>1</v>
      </c>
    </row>
    <row r="38" spans="1:28" ht="67.5">
      <c r="A38" s="39" t="s">
        <v>134</v>
      </c>
      <c r="B38" s="9" t="s">
        <v>135</v>
      </c>
      <c r="C38" s="48" t="s">
        <v>136</v>
      </c>
      <c r="D38" s="5" t="s">
        <v>137</v>
      </c>
      <c r="E38" s="12" t="s">
        <v>138</v>
      </c>
      <c r="F38" s="16" t="s">
        <v>29</v>
      </c>
      <c r="G38" s="5" t="s">
        <v>37</v>
      </c>
      <c r="H38" s="5"/>
      <c r="I38" s="5"/>
      <c r="J38" s="5"/>
      <c r="K38" s="5"/>
      <c r="L38" s="5" t="s">
        <v>37</v>
      </c>
      <c r="M38" s="5" t="s">
        <v>37</v>
      </c>
      <c r="N38" s="5"/>
      <c r="O38" s="5"/>
      <c r="P38" s="5" t="s">
        <v>37</v>
      </c>
      <c r="Q38" s="5"/>
      <c r="R38" s="32"/>
      <c r="S38" s="41"/>
      <c r="T38" s="2">
        <v>1</v>
      </c>
      <c r="AB38" s="6">
        <f t="shared" si="0"/>
        <v>1</v>
      </c>
    </row>
    <row r="39" spans="1:28" ht="56.25">
      <c r="A39" s="39" t="s">
        <v>139</v>
      </c>
      <c r="B39" s="9" t="s">
        <v>140</v>
      </c>
      <c r="C39" s="48" t="s">
        <v>34</v>
      </c>
      <c r="D39" s="5" t="s">
        <v>35</v>
      </c>
      <c r="E39" s="12" t="s">
        <v>141</v>
      </c>
      <c r="F39" s="16" t="s">
        <v>29</v>
      </c>
      <c r="G39" s="5"/>
      <c r="H39" s="5"/>
      <c r="I39" s="5"/>
      <c r="J39" s="5"/>
      <c r="K39" s="5"/>
      <c r="L39" s="5"/>
      <c r="M39" s="5"/>
      <c r="N39" s="5"/>
      <c r="O39" s="5"/>
      <c r="P39" s="5" t="s">
        <v>37</v>
      </c>
      <c r="Q39" s="5"/>
      <c r="R39" s="32"/>
      <c r="S39" s="41"/>
      <c r="Y39" s="2">
        <v>1</v>
      </c>
      <c r="AB39" s="6">
        <f t="shared" si="0"/>
        <v>1</v>
      </c>
    </row>
    <row r="40" spans="1:28" ht="56.25">
      <c r="A40" s="39" t="s">
        <v>142</v>
      </c>
      <c r="B40" s="9" t="s">
        <v>140</v>
      </c>
      <c r="C40" s="48" t="s">
        <v>34</v>
      </c>
      <c r="D40" s="5" t="s">
        <v>35</v>
      </c>
      <c r="E40" s="10" t="s">
        <v>143</v>
      </c>
      <c r="F40" s="16" t="s">
        <v>67</v>
      </c>
      <c r="G40" s="5" t="s">
        <v>37</v>
      </c>
      <c r="H40" s="5"/>
      <c r="I40" s="5"/>
      <c r="J40" s="5"/>
      <c r="K40" s="5"/>
      <c r="L40" s="5"/>
      <c r="M40" s="5"/>
      <c r="N40" s="5"/>
      <c r="O40" s="5"/>
      <c r="P40" s="5" t="s">
        <v>37</v>
      </c>
      <c r="Q40" s="5"/>
      <c r="R40" s="32"/>
      <c r="S40" s="41"/>
      <c r="T40" s="2">
        <v>1</v>
      </c>
      <c r="AB40" s="6">
        <f t="shared" si="0"/>
        <v>1</v>
      </c>
    </row>
    <row r="41" spans="1:28" ht="45">
      <c r="A41" s="39" t="s">
        <v>144</v>
      </c>
      <c r="B41" s="14" t="s">
        <v>145</v>
      </c>
      <c r="C41" s="48" t="s">
        <v>125</v>
      </c>
      <c r="D41" s="5" t="s">
        <v>92</v>
      </c>
      <c r="E41" s="12" t="s">
        <v>146</v>
      </c>
      <c r="F41" s="16" t="s">
        <v>29</v>
      </c>
      <c r="G41" s="5" t="s">
        <v>37</v>
      </c>
      <c r="H41" s="5"/>
      <c r="I41" s="5"/>
      <c r="J41" s="5"/>
      <c r="K41" s="5"/>
      <c r="L41" s="5"/>
      <c r="M41" s="5"/>
      <c r="N41" s="5"/>
      <c r="O41" s="5"/>
      <c r="P41" s="5" t="s">
        <v>37</v>
      </c>
      <c r="Q41" s="5"/>
      <c r="R41" s="32"/>
      <c r="S41" s="41"/>
      <c r="Y41" s="2">
        <v>1</v>
      </c>
      <c r="AB41" s="6">
        <f t="shared" si="0"/>
        <v>1</v>
      </c>
    </row>
    <row r="42" spans="1:28" ht="33.75">
      <c r="A42" s="37" t="s">
        <v>147</v>
      </c>
      <c r="B42" s="23" t="s">
        <v>33</v>
      </c>
      <c r="C42" s="25" t="s">
        <v>39</v>
      </c>
      <c r="D42" s="5" t="s">
        <v>40</v>
      </c>
      <c r="E42" s="24" t="s">
        <v>148</v>
      </c>
      <c r="F42" s="4" t="s">
        <v>149</v>
      </c>
      <c r="G42" s="5" t="s">
        <v>37</v>
      </c>
      <c r="H42" s="5"/>
      <c r="I42" s="5"/>
      <c r="J42" s="5"/>
      <c r="K42" s="5"/>
      <c r="L42" s="5"/>
      <c r="M42" s="5"/>
      <c r="N42" s="5"/>
      <c r="O42" s="5" t="s">
        <v>37</v>
      </c>
      <c r="P42" s="5"/>
      <c r="Q42" s="5"/>
      <c r="R42" s="32"/>
      <c r="S42" s="41"/>
      <c r="Y42" s="2">
        <v>1</v>
      </c>
      <c r="AB42" s="6">
        <f t="shared" si="0"/>
        <v>1</v>
      </c>
    </row>
    <row r="43" spans="1:28" ht="45">
      <c r="A43" s="37" t="s">
        <v>150</v>
      </c>
      <c r="B43" s="23" t="s">
        <v>33</v>
      </c>
      <c r="C43" s="5" t="s">
        <v>47</v>
      </c>
      <c r="D43" s="5" t="s">
        <v>47</v>
      </c>
      <c r="E43" s="10" t="s">
        <v>151</v>
      </c>
      <c r="F43" s="16" t="s">
        <v>152</v>
      </c>
      <c r="G43" s="5"/>
      <c r="H43" s="5" t="s">
        <v>51</v>
      </c>
      <c r="I43" s="5"/>
      <c r="J43" s="5"/>
      <c r="K43" s="5"/>
      <c r="L43" s="5"/>
      <c r="M43" s="5"/>
      <c r="N43" s="5"/>
      <c r="O43" s="5"/>
      <c r="P43" s="5"/>
      <c r="Q43" s="5" t="s">
        <v>37</v>
      </c>
      <c r="R43" s="32"/>
      <c r="S43" s="41"/>
      <c r="T43" s="2">
        <v>1</v>
      </c>
      <c r="AB43" s="6">
        <f t="shared" si="0"/>
        <v>1</v>
      </c>
    </row>
    <row r="44" spans="1:28" ht="33.75">
      <c r="A44" s="37" t="s">
        <v>153</v>
      </c>
      <c r="B44" s="23" t="s">
        <v>33</v>
      </c>
      <c r="C44" s="5" t="s">
        <v>47</v>
      </c>
      <c r="D44" s="5" t="s">
        <v>47</v>
      </c>
      <c r="E44" s="10" t="s">
        <v>154</v>
      </c>
      <c r="F44" s="16" t="s">
        <v>152</v>
      </c>
      <c r="G44" s="5" t="s">
        <v>37</v>
      </c>
      <c r="H44" s="5"/>
      <c r="I44" s="5"/>
      <c r="J44" s="5"/>
      <c r="K44" s="5"/>
      <c r="L44" s="5"/>
      <c r="M44" s="5"/>
      <c r="N44" s="5"/>
      <c r="O44" s="5"/>
      <c r="P44" s="5"/>
      <c r="Q44" s="5" t="s">
        <v>37</v>
      </c>
      <c r="R44" s="32"/>
      <c r="S44" s="41"/>
      <c r="Y44" s="2">
        <v>1</v>
      </c>
      <c r="AB44" s="6">
        <f t="shared" si="0"/>
        <v>1</v>
      </c>
    </row>
    <row r="45" spans="1:28" ht="33.75">
      <c r="A45" s="37" t="s">
        <v>155</v>
      </c>
      <c r="B45" s="23" t="s">
        <v>33</v>
      </c>
      <c r="C45" s="5" t="s">
        <v>47</v>
      </c>
      <c r="D45" s="5" t="s">
        <v>47</v>
      </c>
      <c r="E45" s="10" t="s">
        <v>156</v>
      </c>
      <c r="F45" s="16" t="s">
        <v>67</v>
      </c>
      <c r="G45" s="5" t="s">
        <v>37</v>
      </c>
      <c r="H45" s="5"/>
      <c r="I45" s="5"/>
      <c r="J45" s="5"/>
      <c r="K45" s="5"/>
      <c r="L45" s="5"/>
      <c r="M45" s="5"/>
      <c r="N45" s="5"/>
      <c r="O45" s="5"/>
      <c r="P45" s="5"/>
      <c r="Q45" s="5" t="s">
        <v>37</v>
      </c>
      <c r="R45" s="32"/>
      <c r="S45" s="41"/>
      <c r="T45" s="2">
        <v>1</v>
      </c>
      <c r="AB45" s="6">
        <f t="shared" ref="AB45" si="5">SUM(S45:V45)+SUM(X45:AA45)</f>
        <v>1</v>
      </c>
    </row>
    <row r="46" spans="1:28" ht="101.25">
      <c r="A46" s="37" t="s">
        <v>157</v>
      </c>
      <c r="B46" s="23" t="s">
        <v>33</v>
      </c>
      <c r="C46" s="5" t="s">
        <v>47</v>
      </c>
      <c r="D46" s="5" t="s">
        <v>47</v>
      </c>
      <c r="E46" s="11" t="s">
        <v>158</v>
      </c>
      <c r="F46" s="25" t="s">
        <v>60</v>
      </c>
      <c r="G46" s="5" t="s">
        <v>37</v>
      </c>
      <c r="H46" s="5"/>
      <c r="I46" s="5"/>
      <c r="J46" s="5"/>
      <c r="K46" s="5"/>
      <c r="L46" s="5"/>
      <c r="M46" s="5"/>
      <c r="N46" s="5"/>
      <c r="O46" s="5"/>
      <c r="P46" s="5"/>
      <c r="Q46" s="5"/>
      <c r="R46" s="32" t="s">
        <v>61</v>
      </c>
      <c r="S46" s="41"/>
      <c r="Y46" s="2">
        <v>1</v>
      </c>
      <c r="AB46" s="6">
        <f t="shared" si="0"/>
        <v>1</v>
      </c>
    </row>
    <row r="47" spans="1:28" ht="90">
      <c r="A47" s="37" t="s">
        <v>159</v>
      </c>
      <c r="B47" s="23" t="s">
        <v>58</v>
      </c>
      <c r="C47" s="5" t="s">
        <v>47</v>
      </c>
      <c r="D47" s="5" t="s">
        <v>47</v>
      </c>
      <c r="E47" s="10" t="s">
        <v>160</v>
      </c>
      <c r="F47" s="16" t="s">
        <v>67</v>
      </c>
      <c r="G47" s="5" t="s">
        <v>37</v>
      </c>
      <c r="H47" s="5" t="s">
        <v>161</v>
      </c>
      <c r="I47" s="5"/>
      <c r="J47" s="5"/>
      <c r="K47" s="5"/>
      <c r="L47" s="5" t="s">
        <v>37</v>
      </c>
      <c r="M47" s="5"/>
      <c r="N47" s="5"/>
      <c r="O47" s="5"/>
      <c r="P47" s="5"/>
      <c r="Q47" s="5"/>
      <c r="R47" s="32"/>
      <c r="S47" s="41"/>
      <c r="Y47" s="2">
        <v>1</v>
      </c>
      <c r="AB47" s="6">
        <f t="shared" si="0"/>
        <v>1</v>
      </c>
    </row>
    <row r="48" spans="1:28" ht="67.5">
      <c r="A48" s="38" t="s">
        <v>162</v>
      </c>
      <c r="B48" s="23" t="s">
        <v>58</v>
      </c>
      <c r="C48" s="5" t="s">
        <v>47</v>
      </c>
      <c r="D48" s="5" t="s">
        <v>47</v>
      </c>
      <c r="E48" s="10" t="s">
        <v>163</v>
      </c>
      <c r="F48" s="16" t="s">
        <v>67</v>
      </c>
      <c r="G48" s="5" t="s">
        <v>37</v>
      </c>
      <c r="H48" s="5" t="s">
        <v>161</v>
      </c>
      <c r="I48" s="5"/>
      <c r="J48" s="5"/>
      <c r="K48" s="5"/>
      <c r="L48" s="5"/>
      <c r="M48" s="5"/>
      <c r="N48" s="5"/>
      <c r="O48" s="5"/>
      <c r="P48" s="5"/>
      <c r="Q48" s="5"/>
      <c r="R48" s="32"/>
      <c r="S48" s="41"/>
      <c r="Y48" s="2">
        <v>1</v>
      </c>
      <c r="AB48" s="6">
        <f t="shared" si="0"/>
        <v>1</v>
      </c>
    </row>
    <row r="49" spans="1:28" ht="67.5">
      <c r="A49" s="38" t="s">
        <v>164</v>
      </c>
      <c r="B49" s="23" t="s">
        <v>58</v>
      </c>
      <c r="C49" s="5" t="s">
        <v>47</v>
      </c>
      <c r="D49" s="5" t="s">
        <v>47</v>
      </c>
      <c r="E49" s="10" t="s">
        <v>165</v>
      </c>
      <c r="F49" s="16" t="s">
        <v>152</v>
      </c>
      <c r="G49" s="5" t="s">
        <v>37</v>
      </c>
      <c r="H49" s="5" t="s">
        <v>161</v>
      </c>
      <c r="I49" s="5"/>
      <c r="J49" s="5"/>
      <c r="K49" s="5"/>
      <c r="L49" s="5"/>
      <c r="M49" s="5"/>
      <c r="N49" s="5"/>
      <c r="O49" s="5"/>
      <c r="P49" s="5"/>
      <c r="Q49" s="5" t="s">
        <v>37</v>
      </c>
      <c r="R49" s="32"/>
      <c r="S49" s="41"/>
      <c r="T49" s="2">
        <v>1</v>
      </c>
      <c r="AB49" s="6">
        <f t="shared" si="0"/>
        <v>1</v>
      </c>
    </row>
    <row r="50" spans="1:28" ht="78.75">
      <c r="A50" s="38" t="s">
        <v>166</v>
      </c>
      <c r="B50" s="23" t="s">
        <v>58</v>
      </c>
      <c r="C50" s="5" t="s">
        <v>47</v>
      </c>
      <c r="D50" s="5" t="s">
        <v>47</v>
      </c>
      <c r="E50" s="10" t="s">
        <v>167</v>
      </c>
      <c r="F50" s="16" t="s">
        <v>152</v>
      </c>
      <c r="G50" s="5" t="s">
        <v>37</v>
      </c>
      <c r="H50" s="5" t="s">
        <v>161</v>
      </c>
      <c r="I50" s="5"/>
      <c r="J50" s="5"/>
      <c r="K50" s="5"/>
      <c r="L50" s="5"/>
      <c r="M50" s="5"/>
      <c r="N50" s="5"/>
      <c r="O50" s="5"/>
      <c r="P50" s="5"/>
      <c r="Q50" s="5" t="s">
        <v>37</v>
      </c>
      <c r="R50" s="32"/>
      <c r="S50" s="41"/>
      <c r="T50" s="2">
        <v>1</v>
      </c>
      <c r="AB50" s="6">
        <f t="shared" si="0"/>
        <v>1</v>
      </c>
    </row>
    <row r="51" spans="1:28" ht="67.5">
      <c r="A51" s="38" t="s">
        <v>168</v>
      </c>
      <c r="B51" s="23" t="s">
        <v>58</v>
      </c>
      <c r="C51" s="5" t="s">
        <v>47</v>
      </c>
      <c r="D51" s="5" t="s">
        <v>47</v>
      </c>
      <c r="E51" s="10" t="s">
        <v>169</v>
      </c>
      <c r="F51" s="16" t="s">
        <v>152</v>
      </c>
      <c r="G51" s="5" t="s">
        <v>37</v>
      </c>
      <c r="H51" s="5" t="s">
        <v>161</v>
      </c>
      <c r="I51" s="5"/>
      <c r="J51" s="5"/>
      <c r="K51" s="5"/>
      <c r="L51" s="5"/>
      <c r="M51" s="5"/>
      <c r="N51" s="5"/>
      <c r="O51" s="5"/>
      <c r="P51" s="5"/>
      <c r="Q51" s="5" t="s">
        <v>37</v>
      </c>
      <c r="R51" s="32"/>
      <c r="S51" s="41"/>
      <c r="T51" s="2">
        <v>1</v>
      </c>
      <c r="AB51" s="6">
        <f t="shared" si="0"/>
        <v>1</v>
      </c>
    </row>
    <row r="52" spans="1:28" ht="258.75">
      <c r="A52" s="38" t="s">
        <v>170</v>
      </c>
      <c r="B52" s="23" t="s">
        <v>58</v>
      </c>
      <c r="C52" s="25" t="s">
        <v>171</v>
      </c>
      <c r="D52" s="5" t="s">
        <v>108</v>
      </c>
      <c r="E52" s="10" t="s">
        <v>172</v>
      </c>
      <c r="F52" s="16" t="s">
        <v>67</v>
      </c>
      <c r="G52" s="5" t="s">
        <v>37</v>
      </c>
      <c r="H52" s="5" t="s">
        <v>173</v>
      </c>
      <c r="I52" s="5"/>
      <c r="J52" s="5"/>
      <c r="K52" s="5"/>
      <c r="L52" s="5"/>
      <c r="M52" s="5"/>
      <c r="N52" s="5"/>
      <c r="O52" s="5"/>
      <c r="P52" s="5"/>
      <c r="Q52" s="5"/>
      <c r="R52" s="32"/>
      <c r="S52" s="41"/>
      <c r="Y52" s="2">
        <v>1</v>
      </c>
      <c r="AB52" s="6">
        <f t="shared" si="0"/>
        <v>1</v>
      </c>
    </row>
    <row r="53" spans="1:28" ht="123.75">
      <c r="A53" s="38" t="s">
        <v>174</v>
      </c>
      <c r="B53" s="23" t="s">
        <v>58</v>
      </c>
      <c r="C53" s="25" t="s">
        <v>171</v>
      </c>
      <c r="D53" s="5" t="s">
        <v>108</v>
      </c>
      <c r="E53" s="10" t="s">
        <v>175</v>
      </c>
      <c r="F53" s="16" t="s">
        <v>67</v>
      </c>
      <c r="G53" s="5" t="s">
        <v>37</v>
      </c>
      <c r="H53" s="5" t="s">
        <v>173</v>
      </c>
      <c r="I53" s="5"/>
      <c r="J53" s="5"/>
      <c r="K53" s="5"/>
      <c r="L53" s="5"/>
      <c r="M53" s="5"/>
      <c r="N53" s="5"/>
      <c r="O53" s="5"/>
      <c r="P53" s="5"/>
      <c r="Q53" s="5" t="s">
        <v>37</v>
      </c>
      <c r="R53" s="32"/>
      <c r="S53" s="41"/>
      <c r="U53" s="2">
        <v>1</v>
      </c>
      <c r="AB53" s="6">
        <f t="shared" si="0"/>
        <v>1</v>
      </c>
    </row>
    <row r="54" spans="1:28" ht="56.25">
      <c r="A54" s="37" t="s">
        <v>176</v>
      </c>
      <c r="B54" s="23" t="s">
        <v>177</v>
      </c>
      <c r="C54" s="25" t="s">
        <v>178</v>
      </c>
      <c r="D54" s="5" t="s">
        <v>179</v>
      </c>
      <c r="E54" s="10" t="s">
        <v>180</v>
      </c>
      <c r="F54" s="16" t="s">
        <v>67</v>
      </c>
      <c r="G54" s="5" t="s">
        <v>37</v>
      </c>
      <c r="H54" s="5" t="s">
        <v>161</v>
      </c>
      <c r="I54" s="5"/>
      <c r="J54" s="5"/>
      <c r="K54" s="5"/>
      <c r="L54" s="5"/>
      <c r="M54" s="5"/>
      <c r="N54" s="5"/>
      <c r="O54" s="5"/>
      <c r="P54" s="5"/>
      <c r="Q54" s="5"/>
      <c r="R54" s="32"/>
      <c r="S54" s="41"/>
      <c r="Y54" s="2">
        <v>1</v>
      </c>
      <c r="AB54" s="6">
        <f t="shared" si="0"/>
        <v>1</v>
      </c>
    </row>
    <row r="55" spans="1:28" ht="56.25">
      <c r="A55" s="37" t="s">
        <v>181</v>
      </c>
      <c r="B55" s="23" t="s">
        <v>177</v>
      </c>
      <c r="C55" s="25" t="s">
        <v>178</v>
      </c>
      <c r="D55" s="5" t="s">
        <v>179</v>
      </c>
      <c r="E55" s="10" t="s">
        <v>182</v>
      </c>
      <c r="F55" s="16" t="s">
        <v>67</v>
      </c>
      <c r="G55" s="5" t="s">
        <v>37</v>
      </c>
      <c r="H55" s="5" t="s">
        <v>161</v>
      </c>
      <c r="I55" s="5"/>
      <c r="J55" s="5"/>
      <c r="K55" s="5"/>
      <c r="L55" s="5"/>
      <c r="M55" s="5"/>
      <c r="N55" s="5"/>
      <c r="O55" s="5"/>
      <c r="P55" s="5"/>
      <c r="Q55" s="5"/>
      <c r="R55" s="32"/>
      <c r="S55" s="41"/>
      <c r="Y55" s="2">
        <v>1</v>
      </c>
      <c r="AB55" s="6">
        <f t="shared" si="0"/>
        <v>1</v>
      </c>
    </row>
    <row r="56" spans="1:28" ht="67.5">
      <c r="A56" s="37" t="s">
        <v>183</v>
      </c>
      <c r="B56" s="23" t="s">
        <v>177</v>
      </c>
      <c r="C56" s="25" t="s">
        <v>178</v>
      </c>
      <c r="D56" s="5" t="s">
        <v>179</v>
      </c>
      <c r="E56" s="10" t="s">
        <v>184</v>
      </c>
      <c r="F56" s="16" t="s">
        <v>67</v>
      </c>
      <c r="G56" s="5" t="s">
        <v>37</v>
      </c>
      <c r="H56" s="5" t="s">
        <v>37</v>
      </c>
      <c r="I56" s="5"/>
      <c r="J56" s="5"/>
      <c r="K56" s="5"/>
      <c r="L56" s="5"/>
      <c r="M56" s="5"/>
      <c r="N56" s="5"/>
      <c r="O56" s="5"/>
      <c r="P56" s="5"/>
      <c r="Q56" s="5"/>
      <c r="R56" s="32"/>
      <c r="S56" s="41"/>
      <c r="Y56" s="2">
        <v>1</v>
      </c>
      <c r="AB56" s="6">
        <f t="shared" si="0"/>
        <v>1</v>
      </c>
    </row>
    <row r="57" spans="1:28" ht="56.25">
      <c r="A57" s="37" t="s">
        <v>185</v>
      </c>
      <c r="B57" s="23" t="s">
        <v>177</v>
      </c>
      <c r="C57" s="25" t="s">
        <v>178</v>
      </c>
      <c r="D57" s="5" t="s">
        <v>179</v>
      </c>
      <c r="E57" s="10" t="s">
        <v>186</v>
      </c>
      <c r="F57" s="16" t="s">
        <v>67</v>
      </c>
      <c r="G57" s="5" t="s">
        <v>37</v>
      </c>
      <c r="H57" s="5" t="s">
        <v>161</v>
      </c>
      <c r="I57" s="5"/>
      <c r="J57" s="5" t="s">
        <v>37</v>
      </c>
      <c r="K57" s="5"/>
      <c r="L57" s="5"/>
      <c r="M57" s="5"/>
      <c r="N57" s="5"/>
      <c r="O57" s="5"/>
      <c r="P57" s="5"/>
      <c r="Q57" s="5"/>
      <c r="R57" s="32"/>
      <c r="S57" s="41"/>
      <c r="Y57" s="2">
        <v>1</v>
      </c>
      <c r="AB57" s="6">
        <f t="shared" si="0"/>
        <v>1</v>
      </c>
    </row>
    <row r="58" spans="1:28" ht="56.25">
      <c r="A58" s="37" t="s">
        <v>187</v>
      </c>
      <c r="B58" s="23" t="s">
        <v>177</v>
      </c>
      <c r="C58" s="25" t="s">
        <v>178</v>
      </c>
      <c r="D58" s="5" t="s">
        <v>179</v>
      </c>
      <c r="E58" s="10" t="s">
        <v>188</v>
      </c>
      <c r="F58" s="16" t="s">
        <v>67</v>
      </c>
      <c r="G58" s="5" t="s">
        <v>37</v>
      </c>
      <c r="H58" s="5" t="s">
        <v>37</v>
      </c>
      <c r="I58" s="5"/>
      <c r="J58" s="5" t="s">
        <v>37</v>
      </c>
      <c r="K58" s="5"/>
      <c r="L58" s="5"/>
      <c r="M58" s="5"/>
      <c r="N58" s="5"/>
      <c r="O58" s="5"/>
      <c r="P58" s="5"/>
      <c r="Q58" s="5"/>
      <c r="R58" s="32"/>
      <c r="S58" s="41"/>
      <c r="Z58" s="2">
        <v>1</v>
      </c>
      <c r="AB58" s="6">
        <f t="shared" si="0"/>
        <v>1</v>
      </c>
    </row>
    <row r="59" spans="1:28" ht="67.5">
      <c r="A59" s="37" t="s">
        <v>189</v>
      </c>
      <c r="B59" s="23" t="s">
        <v>177</v>
      </c>
      <c r="C59" s="5" t="s">
        <v>47</v>
      </c>
      <c r="D59" s="5" t="s">
        <v>47</v>
      </c>
      <c r="E59" s="10" t="s">
        <v>190</v>
      </c>
      <c r="F59" s="16" t="s">
        <v>67</v>
      </c>
      <c r="G59" s="5"/>
      <c r="H59" s="5" t="s">
        <v>161</v>
      </c>
      <c r="I59" s="5"/>
      <c r="J59" s="5"/>
      <c r="K59" s="5"/>
      <c r="L59" s="5"/>
      <c r="M59" s="5"/>
      <c r="N59" s="5"/>
      <c r="O59" s="5"/>
      <c r="P59" s="5"/>
      <c r="Q59" s="5"/>
      <c r="R59" s="32"/>
      <c r="S59" s="41"/>
      <c r="Y59" s="2">
        <v>1</v>
      </c>
      <c r="AB59" s="6">
        <f t="shared" si="0"/>
        <v>1</v>
      </c>
    </row>
    <row r="60" spans="1:28" ht="56.25">
      <c r="A60" s="37" t="s">
        <v>191</v>
      </c>
      <c r="B60" s="23" t="s">
        <v>177</v>
      </c>
      <c r="C60" s="5" t="s">
        <v>47</v>
      </c>
      <c r="D60" s="5" t="s">
        <v>47</v>
      </c>
      <c r="E60" s="10" t="s">
        <v>192</v>
      </c>
      <c r="F60" s="16" t="s">
        <v>67</v>
      </c>
      <c r="G60" s="5"/>
      <c r="H60" s="5" t="s">
        <v>161</v>
      </c>
      <c r="I60" s="5"/>
      <c r="J60" s="5"/>
      <c r="K60" s="5"/>
      <c r="L60" s="5"/>
      <c r="M60" s="5"/>
      <c r="N60" s="5"/>
      <c r="O60" s="5"/>
      <c r="P60" s="5"/>
      <c r="Q60" s="5"/>
      <c r="R60" s="32"/>
      <c r="S60" s="41"/>
      <c r="T60" s="2">
        <v>1</v>
      </c>
      <c r="AB60" s="6">
        <f t="shared" si="0"/>
        <v>1</v>
      </c>
    </row>
    <row r="61" spans="1:28" ht="56.25">
      <c r="A61" s="37" t="s">
        <v>193</v>
      </c>
      <c r="B61" s="23" t="s">
        <v>177</v>
      </c>
      <c r="C61" s="25" t="s">
        <v>178</v>
      </c>
      <c r="D61" s="5" t="s">
        <v>179</v>
      </c>
      <c r="E61" s="10" t="s">
        <v>194</v>
      </c>
      <c r="F61" s="16" t="s">
        <v>152</v>
      </c>
      <c r="G61" s="5" t="s">
        <v>37</v>
      </c>
      <c r="H61" s="5"/>
      <c r="I61" s="5"/>
      <c r="J61" s="5"/>
      <c r="K61" s="5"/>
      <c r="L61" s="5"/>
      <c r="M61" s="5"/>
      <c r="N61" s="5"/>
      <c r="O61" s="5"/>
      <c r="P61" s="5"/>
      <c r="Q61" s="5" t="s">
        <v>37</v>
      </c>
      <c r="R61" s="32"/>
      <c r="S61" s="41"/>
      <c r="T61" s="2">
        <v>1</v>
      </c>
      <c r="AB61" s="6">
        <f t="shared" si="0"/>
        <v>1</v>
      </c>
    </row>
    <row r="62" spans="1:28" ht="67.5">
      <c r="A62" s="37" t="s">
        <v>195</v>
      </c>
      <c r="B62" s="23" t="s">
        <v>196</v>
      </c>
      <c r="C62" s="25" t="s">
        <v>131</v>
      </c>
      <c r="D62" s="5" t="s">
        <v>197</v>
      </c>
      <c r="E62" s="10" t="s">
        <v>198</v>
      </c>
      <c r="F62" s="16" t="s">
        <v>67</v>
      </c>
      <c r="G62" s="5"/>
      <c r="H62" s="5" t="s">
        <v>199</v>
      </c>
      <c r="I62" s="5"/>
      <c r="J62" s="5"/>
      <c r="K62" s="5"/>
      <c r="L62" s="5"/>
      <c r="M62" s="5"/>
      <c r="N62" s="5"/>
      <c r="O62" s="5"/>
      <c r="P62" s="5"/>
      <c r="Q62" s="5"/>
      <c r="R62" s="32"/>
      <c r="S62" s="41"/>
      <c r="T62" s="2">
        <v>1</v>
      </c>
      <c r="AB62" s="6">
        <f t="shared" si="0"/>
        <v>1</v>
      </c>
    </row>
    <row r="63" spans="1:28" ht="67.5">
      <c r="A63" s="38" t="s">
        <v>200</v>
      </c>
      <c r="B63" s="23" t="s">
        <v>196</v>
      </c>
      <c r="C63" s="25" t="s">
        <v>131</v>
      </c>
      <c r="D63" s="5" t="s">
        <v>197</v>
      </c>
      <c r="E63" s="10" t="s">
        <v>201</v>
      </c>
      <c r="F63" s="16" t="s">
        <v>67</v>
      </c>
      <c r="G63" s="5" t="s">
        <v>37</v>
      </c>
      <c r="H63" s="5"/>
      <c r="I63" s="5"/>
      <c r="J63" s="5"/>
      <c r="K63" s="5"/>
      <c r="L63" s="5"/>
      <c r="M63" s="5"/>
      <c r="N63" s="5"/>
      <c r="O63" s="5"/>
      <c r="P63" s="5"/>
      <c r="Q63" s="5"/>
      <c r="R63" s="32"/>
      <c r="S63" s="41"/>
      <c r="Y63" s="2">
        <v>1</v>
      </c>
      <c r="AB63" s="6">
        <v>1</v>
      </c>
    </row>
    <row r="64" spans="1:28" ht="78.75">
      <c r="A64" s="37" t="s">
        <v>202</v>
      </c>
      <c r="B64" s="23" t="s">
        <v>203</v>
      </c>
      <c r="C64" s="25" t="s">
        <v>34</v>
      </c>
      <c r="D64" s="5" t="s">
        <v>35</v>
      </c>
      <c r="E64" s="10" t="s">
        <v>204</v>
      </c>
      <c r="F64" s="16" t="s">
        <v>67</v>
      </c>
      <c r="G64" s="5"/>
      <c r="H64" s="5" t="s">
        <v>199</v>
      </c>
      <c r="I64" s="5"/>
      <c r="J64" s="5" t="s">
        <v>37</v>
      </c>
      <c r="K64" s="5"/>
      <c r="L64" s="5" t="s">
        <v>205</v>
      </c>
      <c r="M64" s="5" t="s">
        <v>206</v>
      </c>
      <c r="N64" s="5"/>
      <c r="O64" s="5"/>
      <c r="P64" s="5"/>
      <c r="Q64" s="5"/>
      <c r="R64" s="32"/>
      <c r="S64" s="41"/>
      <c r="Y64" s="2">
        <v>1</v>
      </c>
      <c r="AB64" s="6">
        <v>1</v>
      </c>
    </row>
    <row r="65" spans="1:28" ht="67.5">
      <c r="A65" s="37" t="s">
        <v>207</v>
      </c>
      <c r="B65" s="23" t="s">
        <v>203</v>
      </c>
      <c r="C65" s="25" t="s">
        <v>34</v>
      </c>
      <c r="D65" s="5" t="s">
        <v>35</v>
      </c>
      <c r="E65" s="10" t="s">
        <v>208</v>
      </c>
      <c r="F65" s="16" t="s">
        <v>67</v>
      </c>
      <c r="G65" s="5"/>
      <c r="H65" s="5"/>
      <c r="I65" s="5"/>
      <c r="J65" s="5" t="s">
        <v>37</v>
      </c>
      <c r="K65" s="5"/>
      <c r="L65" s="5"/>
      <c r="M65" s="5"/>
      <c r="N65" s="5"/>
      <c r="O65" s="5"/>
      <c r="P65" s="5"/>
      <c r="Q65" s="5" t="s">
        <v>209</v>
      </c>
      <c r="R65" s="32"/>
      <c r="S65" s="41"/>
      <c r="Y65" s="2">
        <v>1</v>
      </c>
      <c r="AB65" s="6">
        <v>1</v>
      </c>
    </row>
    <row r="66" spans="1:28" ht="67.5">
      <c r="A66" s="37" t="s">
        <v>210</v>
      </c>
      <c r="B66" s="23" t="s">
        <v>203</v>
      </c>
      <c r="C66" s="5" t="s">
        <v>47</v>
      </c>
      <c r="D66" s="5" t="s">
        <v>47</v>
      </c>
      <c r="E66" s="10" t="s">
        <v>211</v>
      </c>
      <c r="F66" s="16" t="s">
        <v>67</v>
      </c>
      <c r="G66" s="5"/>
      <c r="H66" s="5" t="s">
        <v>161</v>
      </c>
      <c r="I66" s="5"/>
      <c r="J66" s="5"/>
      <c r="K66" s="5"/>
      <c r="L66" s="5" t="s">
        <v>212</v>
      </c>
      <c r="M66" s="5" t="s">
        <v>213</v>
      </c>
      <c r="N66" s="5"/>
      <c r="O66" s="5"/>
      <c r="P66" s="5"/>
      <c r="Q66" s="5"/>
      <c r="R66" s="32"/>
      <c r="S66" s="41"/>
      <c r="Y66" s="2">
        <v>1</v>
      </c>
      <c r="AB66" s="6">
        <v>1</v>
      </c>
    </row>
    <row r="67" spans="1:28" ht="67.5">
      <c r="A67" s="37" t="s">
        <v>214</v>
      </c>
      <c r="B67" s="23" t="s">
        <v>203</v>
      </c>
      <c r="C67" s="25" t="s">
        <v>34</v>
      </c>
      <c r="D67" s="5" t="s">
        <v>35</v>
      </c>
      <c r="E67" s="10" t="s">
        <v>215</v>
      </c>
      <c r="F67" s="16" t="s">
        <v>67</v>
      </c>
      <c r="G67" s="5" t="s">
        <v>37</v>
      </c>
      <c r="H67" s="5"/>
      <c r="I67" s="5"/>
      <c r="J67" s="5"/>
      <c r="K67" s="5"/>
      <c r="L67" s="5"/>
      <c r="M67" s="5"/>
      <c r="N67" s="5"/>
      <c r="O67" s="5"/>
      <c r="P67" s="5"/>
      <c r="Q67" s="5" t="s">
        <v>37</v>
      </c>
      <c r="R67" s="32"/>
      <c r="S67" s="41"/>
      <c r="Y67" s="2">
        <v>1</v>
      </c>
      <c r="AB67" s="6">
        <v>1</v>
      </c>
    </row>
    <row r="68" spans="1:28" ht="123.75">
      <c r="A68" s="38" t="s">
        <v>216</v>
      </c>
      <c r="B68" s="23" t="s">
        <v>203</v>
      </c>
      <c r="C68" s="25" t="s">
        <v>70</v>
      </c>
      <c r="D68" s="5" t="s">
        <v>217</v>
      </c>
      <c r="E68" s="10" t="s">
        <v>218</v>
      </c>
      <c r="F68" s="16" t="s">
        <v>60</v>
      </c>
      <c r="G68" s="5" t="s">
        <v>37</v>
      </c>
      <c r="H68" s="5"/>
      <c r="I68" s="5"/>
      <c r="J68" s="5"/>
      <c r="K68" s="5"/>
      <c r="L68" s="5" t="s">
        <v>37</v>
      </c>
      <c r="M68" s="5" t="s">
        <v>37</v>
      </c>
      <c r="N68" s="5"/>
      <c r="O68" s="5"/>
      <c r="P68" s="5"/>
      <c r="Q68" s="5"/>
      <c r="R68" s="32"/>
      <c r="S68" s="41"/>
      <c r="Y68" s="2">
        <v>1</v>
      </c>
      <c r="AB68" s="6">
        <v>1</v>
      </c>
    </row>
    <row r="69" spans="1:28" ht="67.5">
      <c r="A69" s="37" t="s">
        <v>219</v>
      </c>
      <c r="B69" s="23" t="s">
        <v>220</v>
      </c>
      <c r="C69" s="25" t="s">
        <v>125</v>
      </c>
      <c r="D69" s="5" t="s">
        <v>92</v>
      </c>
      <c r="E69" s="10" t="s">
        <v>221</v>
      </c>
      <c r="F69" s="16" t="s">
        <v>67</v>
      </c>
      <c r="G69" s="5" t="s">
        <v>37</v>
      </c>
      <c r="H69" s="5" t="s">
        <v>222</v>
      </c>
      <c r="I69" s="5"/>
      <c r="J69" s="5"/>
      <c r="K69" s="5"/>
      <c r="L69" s="5"/>
      <c r="M69" s="5"/>
      <c r="N69" s="5"/>
      <c r="O69" s="5"/>
      <c r="P69" s="5"/>
      <c r="Q69" s="5"/>
      <c r="R69" s="32"/>
      <c r="S69" s="41"/>
      <c r="Y69" s="2">
        <v>1</v>
      </c>
      <c r="AB69" s="6">
        <f t="shared" si="0"/>
        <v>1</v>
      </c>
    </row>
    <row r="70" spans="1:28" ht="56.25">
      <c r="A70" s="37" t="s">
        <v>223</v>
      </c>
      <c r="B70" s="23" t="s">
        <v>224</v>
      </c>
      <c r="C70" s="25" t="s">
        <v>125</v>
      </c>
      <c r="D70" s="5" t="s">
        <v>92</v>
      </c>
      <c r="E70" s="10" t="s">
        <v>225</v>
      </c>
      <c r="F70" s="16" t="s">
        <v>67</v>
      </c>
      <c r="G70" s="5"/>
      <c r="H70" s="5" t="s">
        <v>222</v>
      </c>
      <c r="I70" s="5"/>
      <c r="J70" s="5"/>
      <c r="K70" s="5"/>
      <c r="L70" s="5"/>
      <c r="M70" s="5"/>
      <c r="N70" s="5"/>
      <c r="O70" s="5"/>
      <c r="P70" s="5"/>
      <c r="Q70" s="5"/>
      <c r="R70" s="32"/>
      <c r="S70" s="41"/>
      <c r="Y70" s="2">
        <v>1</v>
      </c>
      <c r="AB70" s="6">
        <f t="shared" si="0"/>
        <v>1</v>
      </c>
    </row>
    <row r="71" spans="1:28" ht="67.5">
      <c r="A71" s="37" t="s">
        <v>226</v>
      </c>
      <c r="B71" s="23" t="s">
        <v>224</v>
      </c>
      <c r="C71" s="25" t="s">
        <v>125</v>
      </c>
      <c r="D71" s="5" t="s">
        <v>92</v>
      </c>
      <c r="E71" s="24" t="s">
        <v>227</v>
      </c>
      <c r="F71" s="16" t="s">
        <v>127</v>
      </c>
      <c r="G71" s="5" t="s">
        <v>37</v>
      </c>
      <c r="H71" s="5" t="s">
        <v>222</v>
      </c>
      <c r="I71" s="5"/>
      <c r="J71" s="5"/>
      <c r="K71" s="5"/>
      <c r="L71" s="5"/>
      <c r="M71" s="5"/>
      <c r="N71" s="5"/>
      <c r="O71" s="5" t="s">
        <v>37</v>
      </c>
      <c r="P71" s="5"/>
      <c r="Q71" s="5"/>
      <c r="R71" s="32"/>
      <c r="S71" s="41"/>
      <c r="T71" s="2">
        <v>1</v>
      </c>
      <c r="AB71" s="6">
        <f t="shared" si="0"/>
        <v>1</v>
      </c>
    </row>
    <row r="72" spans="1:28" ht="67.5">
      <c r="A72" s="37" t="s">
        <v>228</v>
      </c>
      <c r="B72" s="23" t="s">
        <v>224</v>
      </c>
      <c r="C72" s="25" t="s">
        <v>125</v>
      </c>
      <c r="D72" s="5" t="s">
        <v>92</v>
      </c>
      <c r="E72" s="10" t="s">
        <v>229</v>
      </c>
      <c r="F72" s="16" t="s">
        <v>67</v>
      </c>
      <c r="G72" s="5"/>
      <c r="H72" s="5" t="s">
        <v>222</v>
      </c>
      <c r="I72" s="5"/>
      <c r="J72" s="5"/>
      <c r="K72" s="5"/>
      <c r="L72" s="5"/>
      <c r="M72" s="5"/>
      <c r="N72" s="5"/>
      <c r="O72" s="5"/>
      <c r="P72" s="5"/>
      <c r="Q72" s="5"/>
      <c r="R72" s="32"/>
      <c r="S72" s="41"/>
      <c r="Y72" s="2">
        <v>1</v>
      </c>
      <c r="AB72" s="6">
        <f t="shared" si="0"/>
        <v>1</v>
      </c>
    </row>
    <row r="73" spans="1:28" ht="67.5">
      <c r="A73" s="37" t="s">
        <v>230</v>
      </c>
      <c r="B73" s="23" t="s">
        <v>224</v>
      </c>
      <c r="C73" s="25" t="s">
        <v>125</v>
      </c>
      <c r="D73" s="5" t="s">
        <v>92</v>
      </c>
      <c r="E73" s="10" t="s">
        <v>231</v>
      </c>
      <c r="F73" s="16" t="s">
        <v>67</v>
      </c>
      <c r="G73" s="5" t="s">
        <v>37</v>
      </c>
      <c r="H73" s="5" t="s">
        <v>232</v>
      </c>
      <c r="I73" s="5"/>
      <c r="J73" s="5"/>
      <c r="K73" s="5"/>
      <c r="L73" s="5"/>
      <c r="M73" s="5"/>
      <c r="N73" s="5"/>
      <c r="O73" s="5"/>
      <c r="P73" s="5"/>
      <c r="Q73" s="5"/>
      <c r="R73" s="32"/>
      <c r="S73" s="41"/>
      <c r="T73" s="2">
        <v>1</v>
      </c>
      <c r="AB73" s="6">
        <f t="shared" si="0"/>
        <v>1</v>
      </c>
    </row>
    <row r="74" spans="1:28" ht="67.5">
      <c r="A74" s="37" t="s">
        <v>233</v>
      </c>
      <c r="B74" s="23" t="s">
        <v>63</v>
      </c>
      <c r="C74" s="25" t="s">
        <v>234</v>
      </c>
      <c r="D74" s="5" t="s">
        <v>235</v>
      </c>
      <c r="E74" s="10" t="s">
        <v>236</v>
      </c>
      <c r="F74" s="16" t="s">
        <v>67</v>
      </c>
      <c r="G74" s="5"/>
      <c r="H74" s="5"/>
      <c r="I74" s="5"/>
      <c r="J74" s="5" t="s">
        <v>37</v>
      </c>
      <c r="K74" s="5"/>
      <c r="L74" s="5"/>
      <c r="M74" s="5"/>
      <c r="N74" s="5"/>
      <c r="O74" s="5"/>
      <c r="P74" s="5"/>
      <c r="Q74" s="5"/>
      <c r="R74" s="32"/>
      <c r="S74" s="41"/>
      <c r="T74" s="2">
        <v>1</v>
      </c>
      <c r="AB74" s="6">
        <f t="shared" si="0"/>
        <v>1</v>
      </c>
    </row>
    <row r="75" spans="1:28" ht="67.5">
      <c r="A75" s="37" t="s">
        <v>237</v>
      </c>
      <c r="B75" s="23" t="s">
        <v>63</v>
      </c>
      <c r="C75" s="25" t="s">
        <v>34</v>
      </c>
      <c r="D75" s="5" t="s">
        <v>35</v>
      </c>
      <c r="E75" s="10" t="s">
        <v>238</v>
      </c>
      <c r="F75" s="16" t="s">
        <v>67</v>
      </c>
      <c r="G75" s="5"/>
      <c r="H75" s="5"/>
      <c r="I75" s="5"/>
      <c r="J75" s="5" t="s">
        <v>37</v>
      </c>
      <c r="K75" s="5"/>
      <c r="L75" s="5"/>
      <c r="M75" s="5"/>
      <c r="N75" s="5"/>
      <c r="O75" s="5"/>
      <c r="P75" s="5"/>
      <c r="Q75" s="5"/>
      <c r="R75" s="32"/>
      <c r="S75" s="41"/>
      <c r="T75" s="2">
        <v>1</v>
      </c>
      <c r="AB75" s="6">
        <f t="shared" si="0"/>
        <v>1</v>
      </c>
    </row>
    <row r="76" spans="1:28" ht="67.5">
      <c r="A76" s="37" t="s">
        <v>239</v>
      </c>
      <c r="B76" s="23" t="s">
        <v>63</v>
      </c>
      <c r="C76" s="25" t="s">
        <v>34</v>
      </c>
      <c r="D76" s="5" t="s">
        <v>35</v>
      </c>
      <c r="E76" s="12" t="s">
        <v>240</v>
      </c>
      <c r="F76" s="16" t="s">
        <v>29</v>
      </c>
      <c r="G76" s="5"/>
      <c r="H76" s="5"/>
      <c r="I76" s="5"/>
      <c r="J76" s="5" t="s">
        <v>37</v>
      </c>
      <c r="K76" s="5"/>
      <c r="L76" s="5"/>
      <c r="M76" s="5"/>
      <c r="N76" s="5"/>
      <c r="O76" s="5" t="s">
        <v>37</v>
      </c>
      <c r="P76" s="5"/>
      <c r="Q76" s="5"/>
      <c r="R76" s="32"/>
      <c r="S76" s="41"/>
      <c r="T76" s="2">
        <v>1</v>
      </c>
      <c r="AB76" s="6">
        <f t="shared" si="0"/>
        <v>1</v>
      </c>
    </row>
    <row r="77" spans="1:28" ht="67.5">
      <c r="A77" s="37" t="s">
        <v>241</v>
      </c>
      <c r="B77" s="23" t="s">
        <v>63</v>
      </c>
      <c r="C77" s="25" t="s">
        <v>107</v>
      </c>
      <c r="D77" s="5" t="s">
        <v>108</v>
      </c>
      <c r="E77" s="10" t="s">
        <v>242</v>
      </c>
      <c r="F77" s="16" t="s">
        <v>23</v>
      </c>
      <c r="G77" s="5"/>
      <c r="H77" s="5"/>
      <c r="I77" s="5"/>
      <c r="J77" s="5" t="s">
        <v>37</v>
      </c>
      <c r="K77" s="5"/>
      <c r="L77" s="5"/>
      <c r="M77" s="5"/>
      <c r="N77" s="5"/>
      <c r="O77" s="5"/>
      <c r="P77" s="5"/>
      <c r="Q77" s="5"/>
      <c r="R77" s="32"/>
      <c r="S77" s="41"/>
      <c r="T77" s="2">
        <v>1</v>
      </c>
      <c r="AB77" s="6">
        <f t="shared" si="0"/>
        <v>1</v>
      </c>
    </row>
    <row r="78" spans="1:28" ht="123.75">
      <c r="A78" s="37" t="s">
        <v>243</v>
      </c>
      <c r="B78" s="23" t="s">
        <v>63</v>
      </c>
      <c r="C78" s="25" t="s">
        <v>107</v>
      </c>
      <c r="D78" s="5" t="s">
        <v>108</v>
      </c>
      <c r="E78" s="10" t="s">
        <v>244</v>
      </c>
      <c r="F78" s="16" t="s">
        <v>152</v>
      </c>
      <c r="G78" s="5" t="s">
        <v>37</v>
      </c>
      <c r="H78" s="5"/>
      <c r="I78" s="5"/>
      <c r="J78" s="5" t="s">
        <v>37</v>
      </c>
      <c r="K78" s="5"/>
      <c r="L78" s="5"/>
      <c r="M78" s="5"/>
      <c r="N78" s="5"/>
      <c r="O78" s="5"/>
      <c r="P78" s="5"/>
      <c r="Q78" s="5"/>
      <c r="R78" s="32"/>
      <c r="S78" s="41"/>
      <c r="Y78" s="2">
        <v>1</v>
      </c>
      <c r="AB78" s="6">
        <f t="shared" si="0"/>
        <v>1</v>
      </c>
    </row>
    <row r="79" spans="1:28" ht="67.5">
      <c r="A79" s="37" t="s">
        <v>245</v>
      </c>
      <c r="B79" s="23" t="s">
        <v>63</v>
      </c>
      <c r="C79" s="5" t="s">
        <v>246</v>
      </c>
      <c r="D79" s="5" t="s">
        <v>247</v>
      </c>
      <c r="E79" s="10" t="s">
        <v>248</v>
      </c>
      <c r="F79" s="16" t="s">
        <v>67</v>
      </c>
      <c r="G79" s="5" t="s">
        <v>37</v>
      </c>
      <c r="H79" s="5" t="s">
        <v>161</v>
      </c>
      <c r="I79" s="5"/>
      <c r="J79" s="5" t="s">
        <v>37</v>
      </c>
      <c r="K79" s="5"/>
      <c r="L79" s="5"/>
      <c r="M79" s="5"/>
      <c r="N79" s="5"/>
      <c r="O79" s="5"/>
      <c r="P79" s="5"/>
      <c r="Q79" s="5"/>
      <c r="R79" s="32"/>
      <c r="S79" s="41"/>
      <c r="T79" s="2">
        <v>1</v>
      </c>
      <c r="AB79" s="6">
        <f t="shared" si="0"/>
        <v>1</v>
      </c>
    </row>
    <row r="80" spans="1:28" ht="67.5">
      <c r="A80" s="37" t="s">
        <v>249</v>
      </c>
      <c r="B80" s="23" t="s">
        <v>63</v>
      </c>
      <c r="C80" s="25" t="s">
        <v>53</v>
      </c>
      <c r="D80" s="5" t="s">
        <v>54</v>
      </c>
      <c r="E80" s="15" t="s">
        <v>250</v>
      </c>
      <c r="F80" s="16" t="s">
        <v>152</v>
      </c>
      <c r="G80" s="5" t="s">
        <v>37</v>
      </c>
      <c r="H80" s="5"/>
      <c r="I80" s="5"/>
      <c r="J80" s="5"/>
      <c r="K80" s="5"/>
      <c r="L80" s="5"/>
      <c r="M80" s="5"/>
      <c r="N80" s="5"/>
      <c r="O80" s="5"/>
      <c r="P80" s="5"/>
      <c r="Q80" s="5" t="s">
        <v>37</v>
      </c>
      <c r="R80" s="32"/>
      <c r="S80" s="41"/>
      <c r="T80" s="2">
        <v>1</v>
      </c>
      <c r="AB80" s="6">
        <f t="shared" si="0"/>
        <v>1</v>
      </c>
    </row>
    <row r="81" spans="1:28" ht="67.5">
      <c r="A81" s="37" t="s">
        <v>251</v>
      </c>
      <c r="B81" s="23" t="s">
        <v>63</v>
      </c>
      <c r="C81" s="25" t="s">
        <v>252</v>
      </c>
      <c r="D81" s="5" t="s">
        <v>97</v>
      </c>
      <c r="E81" s="10" t="s">
        <v>253</v>
      </c>
      <c r="F81" s="16" t="s">
        <v>23</v>
      </c>
      <c r="G81" s="5"/>
      <c r="H81" s="5"/>
      <c r="I81" s="5"/>
      <c r="J81" s="5" t="s">
        <v>37</v>
      </c>
      <c r="K81" s="5"/>
      <c r="L81" s="5"/>
      <c r="M81" s="5"/>
      <c r="N81" s="5"/>
      <c r="O81" s="5"/>
      <c r="P81" s="5"/>
      <c r="Q81" s="5"/>
      <c r="R81" s="32"/>
      <c r="S81" s="41"/>
      <c r="Y81" s="2">
        <v>1</v>
      </c>
      <c r="AB81" s="6">
        <f t="shared" si="0"/>
        <v>1</v>
      </c>
    </row>
    <row r="82" spans="1:28" ht="90">
      <c r="A82" s="37" t="s">
        <v>254</v>
      </c>
      <c r="B82" s="23" t="s">
        <v>63</v>
      </c>
      <c r="C82" s="5" t="s">
        <v>47</v>
      </c>
      <c r="D82" s="5" t="s">
        <v>47</v>
      </c>
      <c r="E82" s="10" t="s">
        <v>255</v>
      </c>
      <c r="F82" s="16" t="s">
        <v>67</v>
      </c>
      <c r="G82" s="5" t="s">
        <v>37</v>
      </c>
      <c r="H82" s="5"/>
      <c r="I82" s="5"/>
      <c r="J82" s="5" t="s">
        <v>37</v>
      </c>
      <c r="K82" s="5"/>
      <c r="L82" s="5"/>
      <c r="M82" s="5"/>
      <c r="N82" s="5"/>
      <c r="O82" s="5"/>
      <c r="P82" s="5"/>
      <c r="Q82" s="5" t="s">
        <v>37</v>
      </c>
      <c r="R82" s="32"/>
      <c r="S82" s="41"/>
      <c r="Y82" s="2">
        <v>1</v>
      </c>
      <c r="AB82" s="6">
        <f t="shared" si="0"/>
        <v>1</v>
      </c>
    </row>
    <row r="83" spans="1:28" ht="157.5">
      <c r="A83" s="38" t="s">
        <v>256</v>
      </c>
      <c r="B83" s="23" t="s">
        <v>63</v>
      </c>
      <c r="C83" s="25" t="s">
        <v>53</v>
      </c>
      <c r="D83" s="5" t="s">
        <v>54</v>
      </c>
      <c r="E83" s="10" t="s">
        <v>257</v>
      </c>
      <c r="F83" s="16" t="s">
        <v>56</v>
      </c>
      <c r="G83" s="5"/>
      <c r="H83" s="5" t="s">
        <v>51</v>
      </c>
      <c r="I83" s="5"/>
      <c r="J83" s="5" t="s">
        <v>37</v>
      </c>
      <c r="K83" s="5"/>
      <c r="L83" s="5"/>
      <c r="M83" s="5"/>
      <c r="N83" s="5"/>
      <c r="O83" s="5"/>
      <c r="P83" s="5"/>
      <c r="Q83" s="5"/>
      <c r="R83" s="32"/>
      <c r="S83" s="41"/>
      <c r="Y83" s="2">
        <v>1</v>
      </c>
      <c r="AB83" s="6">
        <f t="shared" si="0"/>
        <v>1</v>
      </c>
    </row>
    <row r="84" spans="1:28" ht="168.75">
      <c r="A84" s="38" t="s">
        <v>258</v>
      </c>
      <c r="B84" s="23" t="s">
        <v>63</v>
      </c>
      <c r="C84" s="25" t="s">
        <v>259</v>
      </c>
      <c r="D84" s="5" t="s">
        <v>260</v>
      </c>
      <c r="E84" s="10" t="s">
        <v>261</v>
      </c>
      <c r="F84" s="16" t="s">
        <v>67</v>
      </c>
      <c r="G84" s="5" t="s">
        <v>37</v>
      </c>
      <c r="H84" s="5" t="s">
        <v>37</v>
      </c>
      <c r="I84" s="5"/>
      <c r="J84" s="5" t="s">
        <v>37</v>
      </c>
      <c r="K84" s="5"/>
      <c r="L84" s="5"/>
      <c r="M84" s="5"/>
      <c r="N84" s="5"/>
      <c r="O84" s="5"/>
      <c r="P84" s="5"/>
      <c r="Q84" s="5" t="s">
        <v>37</v>
      </c>
      <c r="R84" s="32"/>
      <c r="S84" s="41"/>
      <c r="U84" s="2">
        <v>1</v>
      </c>
      <c r="AB84" s="6">
        <f t="shared" si="0"/>
        <v>1</v>
      </c>
    </row>
    <row r="85" spans="1:28" ht="270">
      <c r="A85" s="38" t="s">
        <v>262</v>
      </c>
      <c r="B85" s="23" t="s">
        <v>63</v>
      </c>
      <c r="C85" s="25" t="s">
        <v>34</v>
      </c>
      <c r="D85" s="5" t="s">
        <v>35</v>
      </c>
      <c r="E85" s="10" t="s">
        <v>263</v>
      </c>
      <c r="F85" s="16" t="s">
        <v>152</v>
      </c>
      <c r="G85" s="5" t="s">
        <v>37</v>
      </c>
      <c r="H85" s="5" t="s">
        <v>37</v>
      </c>
      <c r="I85" s="5"/>
      <c r="J85" s="5"/>
      <c r="K85" s="5"/>
      <c r="L85" s="5"/>
      <c r="M85" s="5"/>
      <c r="N85" s="5"/>
      <c r="O85" s="5"/>
      <c r="P85" s="5"/>
      <c r="Q85" s="5" t="s">
        <v>37</v>
      </c>
      <c r="R85" s="32"/>
      <c r="S85" s="41"/>
      <c r="T85" s="2">
        <v>1</v>
      </c>
      <c r="AB85" s="6">
        <f t="shared" si="0"/>
        <v>1</v>
      </c>
    </row>
    <row r="86" spans="1:28" ht="157.5">
      <c r="A86" s="37" t="s">
        <v>264</v>
      </c>
      <c r="B86" s="23" t="s">
        <v>265</v>
      </c>
      <c r="C86" s="25" t="s">
        <v>125</v>
      </c>
      <c r="D86" s="5" t="s">
        <v>92</v>
      </c>
      <c r="E86" s="10" t="s">
        <v>266</v>
      </c>
      <c r="F86" s="16" t="s">
        <v>67</v>
      </c>
      <c r="G86" s="5"/>
      <c r="H86" s="5" t="s">
        <v>267</v>
      </c>
      <c r="I86" s="5"/>
      <c r="J86" s="5"/>
      <c r="K86" s="5"/>
      <c r="L86" s="5"/>
      <c r="M86" s="5"/>
      <c r="N86" s="5"/>
      <c r="O86" s="5"/>
      <c r="P86" s="5"/>
      <c r="Q86" s="5"/>
      <c r="R86" s="32"/>
      <c r="S86" s="41"/>
      <c r="T86" s="2">
        <v>1</v>
      </c>
      <c r="AB86" s="6">
        <f t="shared" si="0"/>
        <v>1</v>
      </c>
    </row>
    <row r="87" spans="1:28" ht="112.5">
      <c r="A87" s="37" t="s">
        <v>268</v>
      </c>
      <c r="B87" s="23" t="s">
        <v>265</v>
      </c>
      <c r="C87" s="25" t="s">
        <v>269</v>
      </c>
      <c r="D87" s="5" t="s">
        <v>270</v>
      </c>
      <c r="E87" s="10" t="s">
        <v>271</v>
      </c>
      <c r="F87" s="16" t="s">
        <v>272</v>
      </c>
      <c r="G87" s="5"/>
      <c r="H87" s="5" t="s">
        <v>273</v>
      </c>
      <c r="I87" s="5"/>
      <c r="J87" s="5"/>
      <c r="K87" s="5"/>
      <c r="L87" s="5"/>
      <c r="M87" s="5"/>
      <c r="N87" s="5"/>
      <c r="O87" s="5"/>
      <c r="P87" s="5"/>
      <c r="Q87" s="5"/>
      <c r="R87" s="32"/>
      <c r="S87" s="41"/>
      <c r="Y87" s="2">
        <v>1</v>
      </c>
      <c r="AB87" s="6">
        <f t="shared" si="0"/>
        <v>1</v>
      </c>
    </row>
    <row r="88" spans="1:28" ht="45">
      <c r="A88" s="37" t="s">
        <v>274</v>
      </c>
      <c r="B88" s="23" t="s">
        <v>265</v>
      </c>
      <c r="C88" s="25" t="s">
        <v>91</v>
      </c>
      <c r="D88" s="5" t="s">
        <v>275</v>
      </c>
      <c r="E88" s="10" t="s">
        <v>276</v>
      </c>
      <c r="F88" s="16" t="s">
        <v>67</v>
      </c>
      <c r="G88" s="5" t="s">
        <v>37</v>
      </c>
      <c r="H88" s="5" t="s">
        <v>277</v>
      </c>
      <c r="I88" s="5"/>
      <c r="J88" s="5"/>
      <c r="K88" s="5"/>
      <c r="L88" s="5" t="s">
        <v>128</v>
      </c>
      <c r="M88" s="5"/>
      <c r="N88" s="5"/>
      <c r="O88" s="5"/>
      <c r="P88" s="5"/>
      <c r="Q88" s="5"/>
      <c r="R88" s="32"/>
      <c r="S88" s="41"/>
      <c r="Z88" s="2">
        <v>1</v>
      </c>
      <c r="AB88" s="6">
        <f t="shared" si="0"/>
        <v>1</v>
      </c>
    </row>
    <row r="89" spans="1:28" ht="45">
      <c r="A89" s="37" t="s">
        <v>278</v>
      </c>
      <c r="B89" s="23" t="s">
        <v>265</v>
      </c>
      <c r="C89" s="25" t="s">
        <v>91</v>
      </c>
      <c r="D89" s="5" t="s">
        <v>275</v>
      </c>
      <c r="E89" s="10" t="s">
        <v>279</v>
      </c>
      <c r="F89" s="16" t="s">
        <v>67</v>
      </c>
      <c r="G89" s="5"/>
      <c r="H89" s="5" t="s">
        <v>280</v>
      </c>
      <c r="I89" s="5"/>
      <c r="J89" s="5"/>
      <c r="K89" s="5"/>
      <c r="L89" s="5"/>
      <c r="M89" s="5"/>
      <c r="N89" s="5"/>
      <c r="O89" s="5"/>
      <c r="P89" s="5"/>
      <c r="Q89" s="5"/>
      <c r="R89" s="32"/>
      <c r="S89" s="41"/>
      <c r="U89" s="2">
        <v>1</v>
      </c>
      <c r="AB89" s="6">
        <f t="shared" si="0"/>
        <v>1</v>
      </c>
    </row>
    <row r="90" spans="1:28" ht="56.25">
      <c r="A90" s="37" t="s">
        <v>281</v>
      </c>
      <c r="B90" s="23" t="s">
        <v>282</v>
      </c>
      <c r="C90" s="25" t="s">
        <v>120</v>
      </c>
      <c r="D90" s="5" t="s">
        <v>121</v>
      </c>
      <c r="E90" s="10" t="s">
        <v>283</v>
      </c>
      <c r="F90" s="16" t="s">
        <v>67</v>
      </c>
      <c r="G90" s="5" t="s">
        <v>37</v>
      </c>
      <c r="H90" s="5"/>
      <c r="I90" s="5"/>
      <c r="J90" s="5"/>
      <c r="K90" s="5"/>
      <c r="L90" s="5"/>
      <c r="M90" s="5"/>
      <c r="N90" s="5"/>
      <c r="O90" s="5"/>
      <c r="P90" s="5"/>
      <c r="Q90" s="5"/>
      <c r="R90" s="32"/>
      <c r="S90" s="41"/>
      <c r="V90" s="2">
        <v>1</v>
      </c>
      <c r="AB90" s="6">
        <f t="shared" si="0"/>
        <v>1</v>
      </c>
    </row>
    <row r="91" spans="1:28" ht="56.25">
      <c r="A91" s="37" t="s">
        <v>284</v>
      </c>
      <c r="B91" s="23" t="s">
        <v>285</v>
      </c>
      <c r="C91" s="25" t="s">
        <v>246</v>
      </c>
      <c r="D91" s="5" t="s">
        <v>286</v>
      </c>
      <c r="E91" s="10" t="s">
        <v>287</v>
      </c>
      <c r="F91" s="16" t="s">
        <v>67</v>
      </c>
      <c r="G91" s="5" t="s">
        <v>37</v>
      </c>
      <c r="H91" s="5"/>
      <c r="I91" s="5"/>
      <c r="J91" s="5"/>
      <c r="K91" s="5"/>
      <c r="L91" s="5"/>
      <c r="M91" s="5"/>
      <c r="N91" s="5"/>
      <c r="O91" s="5"/>
      <c r="P91" s="5"/>
      <c r="Q91" s="5"/>
      <c r="R91" s="32"/>
      <c r="S91" s="41"/>
      <c r="T91" s="2">
        <v>1</v>
      </c>
      <c r="AB91" s="6">
        <f t="shared" si="0"/>
        <v>1</v>
      </c>
    </row>
    <row r="92" spans="1:28" ht="78.75">
      <c r="A92" s="37" t="s">
        <v>288</v>
      </c>
      <c r="B92" s="23" t="s">
        <v>285</v>
      </c>
      <c r="C92" s="25" t="s">
        <v>246</v>
      </c>
      <c r="D92" s="5" t="s">
        <v>286</v>
      </c>
      <c r="E92" s="10" t="s">
        <v>289</v>
      </c>
      <c r="F92" s="16" t="s">
        <v>23</v>
      </c>
      <c r="G92" s="5" t="s">
        <v>37</v>
      </c>
      <c r="H92" s="5"/>
      <c r="I92" s="5"/>
      <c r="J92" s="5"/>
      <c r="K92" s="5"/>
      <c r="L92" s="5"/>
      <c r="M92" s="5"/>
      <c r="N92" s="5"/>
      <c r="O92" s="5"/>
      <c r="P92" s="5"/>
      <c r="Q92" s="5" t="s">
        <v>37</v>
      </c>
      <c r="R92" s="32"/>
      <c r="S92" s="41"/>
      <c r="T92" s="2">
        <v>1</v>
      </c>
      <c r="AB92" s="6">
        <f t="shared" si="0"/>
        <v>1</v>
      </c>
    </row>
    <row r="93" spans="1:28" ht="135">
      <c r="A93" s="37" t="s">
        <v>290</v>
      </c>
      <c r="B93" s="23" t="s">
        <v>285</v>
      </c>
      <c r="C93" s="25" t="s">
        <v>246</v>
      </c>
      <c r="D93" s="5" t="s">
        <v>291</v>
      </c>
      <c r="E93" s="10" t="s">
        <v>292</v>
      </c>
      <c r="F93" s="16" t="s">
        <v>293</v>
      </c>
      <c r="G93" s="5" t="s">
        <v>37</v>
      </c>
      <c r="H93" s="5"/>
      <c r="I93" s="5"/>
      <c r="J93" s="5"/>
      <c r="K93" s="5"/>
      <c r="L93" s="5"/>
      <c r="M93" s="5"/>
      <c r="N93" s="5"/>
      <c r="O93" s="5" t="s">
        <v>37</v>
      </c>
      <c r="P93" s="5"/>
      <c r="Q93" s="5" t="s">
        <v>37</v>
      </c>
      <c r="R93" s="32"/>
      <c r="S93" s="41"/>
      <c r="T93" s="2">
        <v>1</v>
      </c>
      <c r="AB93" s="6">
        <f t="shared" si="0"/>
        <v>1</v>
      </c>
    </row>
    <row r="94" spans="1:28" ht="78.75">
      <c r="A94" s="37" t="s">
        <v>294</v>
      </c>
      <c r="B94" s="23" t="s">
        <v>285</v>
      </c>
      <c r="C94" s="25" t="s">
        <v>246</v>
      </c>
      <c r="D94" s="5" t="s">
        <v>286</v>
      </c>
      <c r="E94" s="10" t="s">
        <v>295</v>
      </c>
      <c r="F94" s="16" t="s">
        <v>67</v>
      </c>
      <c r="G94" s="5" t="s">
        <v>37</v>
      </c>
      <c r="H94" s="5"/>
      <c r="I94" s="5"/>
      <c r="J94" s="5"/>
      <c r="K94" s="5"/>
      <c r="L94" s="5"/>
      <c r="M94" s="5"/>
      <c r="N94" s="5"/>
      <c r="O94" s="5"/>
      <c r="P94" s="5"/>
      <c r="Q94" s="5"/>
      <c r="R94" s="32"/>
      <c r="S94" s="41"/>
      <c r="T94" s="2">
        <v>1</v>
      </c>
      <c r="AB94" s="6">
        <f t="shared" si="0"/>
        <v>1</v>
      </c>
    </row>
    <row r="95" spans="1:28" ht="67.5">
      <c r="A95" s="37" t="s">
        <v>296</v>
      </c>
      <c r="B95" s="23" t="s">
        <v>285</v>
      </c>
      <c r="C95" s="25" t="s">
        <v>246</v>
      </c>
      <c r="D95" s="5" t="s">
        <v>286</v>
      </c>
      <c r="E95" s="10" t="s">
        <v>297</v>
      </c>
      <c r="F95" s="16" t="s">
        <v>67</v>
      </c>
      <c r="G95" s="5" t="s">
        <v>37</v>
      </c>
      <c r="H95" s="5" t="s">
        <v>37</v>
      </c>
      <c r="I95" s="5"/>
      <c r="J95" s="5" t="s">
        <v>37</v>
      </c>
      <c r="K95" s="5"/>
      <c r="L95" s="5"/>
      <c r="M95" s="5"/>
      <c r="N95" s="5"/>
      <c r="O95" s="5"/>
      <c r="P95" s="5"/>
      <c r="Q95" s="5"/>
      <c r="R95" s="32"/>
      <c r="S95" s="41"/>
      <c r="Y95" s="2">
        <v>1</v>
      </c>
      <c r="AB95" s="6">
        <f t="shared" si="0"/>
        <v>1</v>
      </c>
    </row>
    <row r="96" spans="1:28" ht="112.5">
      <c r="A96" s="37" t="s">
        <v>298</v>
      </c>
      <c r="B96" s="23" t="s">
        <v>285</v>
      </c>
      <c r="C96" s="25" t="s">
        <v>246</v>
      </c>
      <c r="D96" s="5" t="s">
        <v>299</v>
      </c>
      <c r="E96" s="10" t="s">
        <v>300</v>
      </c>
      <c r="F96" s="16" t="s">
        <v>67</v>
      </c>
      <c r="G96" s="5" t="s">
        <v>37</v>
      </c>
      <c r="H96" s="5"/>
      <c r="I96" s="5"/>
      <c r="J96" s="5"/>
      <c r="K96" s="5"/>
      <c r="L96" s="5"/>
      <c r="M96" s="5"/>
      <c r="N96" s="5"/>
      <c r="O96" s="5"/>
      <c r="P96" s="5"/>
      <c r="Q96" s="5"/>
      <c r="R96" s="32"/>
      <c r="S96" s="41"/>
      <c r="Y96" s="2">
        <v>1</v>
      </c>
      <c r="AB96" s="6">
        <f t="shared" si="0"/>
        <v>1</v>
      </c>
    </row>
    <row r="97" spans="1:28" ht="168.75">
      <c r="A97" s="37" t="s">
        <v>301</v>
      </c>
      <c r="B97" s="23" t="s">
        <v>285</v>
      </c>
      <c r="C97" s="25" t="s">
        <v>246</v>
      </c>
      <c r="D97" s="5" t="s">
        <v>302</v>
      </c>
      <c r="E97" s="10" t="s">
        <v>303</v>
      </c>
      <c r="F97" s="16" t="s">
        <v>67</v>
      </c>
      <c r="G97" s="5" t="s">
        <v>37</v>
      </c>
      <c r="H97" s="5"/>
      <c r="I97" s="5"/>
      <c r="J97" s="5"/>
      <c r="K97" s="5"/>
      <c r="L97" s="5" t="s">
        <v>128</v>
      </c>
      <c r="M97" s="5"/>
      <c r="N97" s="5"/>
      <c r="O97" s="5"/>
      <c r="P97" s="5"/>
      <c r="Q97" s="5"/>
      <c r="R97" s="32"/>
      <c r="S97" s="41"/>
      <c r="Y97" s="2">
        <v>1</v>
      </c>
      <c r="AB97" s="6">
        <f t="shared" ref="AB97:AB180" si="6">SUM(S97:V97)+SUM(X97:AA97)</f>
        <v>1</v>
      </c>
    </row>
    <row r="98" spans="1:28" ht="56.25">
      <c r="A98" s="37" t="s">
        <v>304</v>
      </c>
      <c r="B98" s="23" t="s">
        <v>285</v>
      </c>
      <c r="C98" s="5" t="s">
        <v>47</v>
      </c>
      <c r="D98" s="5" t="s">
        <v>47</v>
      </c>
      <c r="E98" s="10" t="s">
        <v>305</v>
      </c>
      <c r="F98" s="16" t="s">
        <v>67</v>
      </c>
      <c r="G98" s="5"/>
      <c r="H98" s="5" t="s">
        <v>161</v>
      </c>
      <c r="I98" s="5"/>
      <c r="J98" s="5"/>
      <c r="K98" s="5"/>
      <c r="L98" s="5"/>
      <c r="M98" s="5"/>
      <c r="N98" s="5"/>
      <c r="O98" s="5"/>
      <c r="P98" s="5"/>
      <c r="Q98" s="5"/>
      <c r="R98" s="32"/>
      <c r="S98" s="41"/>
      <c r="Y98" s="2">
        <v>1</v>
      </c>
      <c r="AB98" s="6">
        <f t="shared" si="6"/>
        <v>1</v>
      </c>
    </row>
    <row r="99" spans="1:28" ht="56.25">
      <c r="A99" s="37" t="s">
        <v>306</v>
      </c>
      <c r="B99" s="23" t="s">
        <v>285</v>
      </c>
      <c r="C99" s="25" t="s">
        <v>34</v>
      </c>
      <c r="D99" s="5" t="s">
        <v>35</v>
      </c>
      <c r="E99" s="10" t="s">
        <v>307</v>
      </c>
      <c r="F99" s="16" t="s">
        <v>23</v>
      </c>
      <c r="G99" s="5"/>
      <c r="H99" s="5"/>
      <c r="I99" s="5"/>
      <c r="J99" s="5" t="s">
        <v>37</v>
      </c>
      <c r="K99" s="5"/>
      <c r="L99" s="5"/>
      <c r="M99" s="5"/>
      <c r="N99" s="5"/>
      <c r="O99" s="5"/>
      <c r="P99" s="5"/>
      <c r="Q99" s="5"/>
      <c r="R99" s="32"/>
      <c r="S99" s="41"/>
      <c r="T99" s="2">
        <v>1</v>
      </c>
      <c r="AB99" s="6">
        <f t="shared" si="6"/>
        <v>1</v>
      </c>
    </row>
    <row r="100" spans="1:28" ht="56.25">
      <c r="A100" s="37" t="s">
        <v>308</v>
      </c>
      <c r="B100" s="23" t="s">
        <v>285</v>
      </c>
      <c r="C100" s="25" t="s">
        <v>34</v>
      </c>
      <c r="D100" s="5" t="s">
        <v>35</v>
      </c>
      <c r="E100" s="10" t="s">
        <v>309</v>
      </c>
      <c r="F100" s="16" t="s">
        <v>23</v>
      </c>
      <c r="G100" s="5"/>
      <c r="H100" s="5" t="s">
        <v>161</v>
      </c>
      <c r="J100" s="5" t="s">
        <v>37</v>
      </c>
      <c r="K100" s="5"/>
      <c r="L100" s="5"/>
      <c r="M100" s="5"/>
      <c r="N100" s="5"/>
      <c r="O100" s="5"/>
      <c r="P100" s="5"/>
      <c r="Q100" s="5"/>
      <c r="R100" s="32"/>
      <c r="S100" s="41"/>
      <c r="T100" s="2">
        <v>1</v>
      </c>
      <c r="AB100" s="6">
        <f t="shared" si="6"/>
        <v>1</v>
      </c>
    </row>
    <row r="101" spans="1:28" ht="56.25">
      <c r="A101" s="38" t="s">
        <v>310</v>
      </c>
      <c r="B101" s="23" t="s">
        <v>285</v>
      </c>
      <c r="C101" s="25" t="s">
        <v>39</v>
      </c>
      <c r="D101" s="5" t="s">
        <v>35</v>
      </c>
      <c r="E101" s="24" t="s">
        <v>311</v>
      </c>
      <c r="F101" s="16" t="s">
        <v>29</v>
      </c>
      <c r="G101" s="5" t="s">
        <v>37</v>
      </c>
      <c r="H101" s="5"/>
      <c r="J101" s="5"/>
      <c r="K101" s="5"/>
      <c r="L101" s="5"/>
      <c r="M101" s="5"/>
      <c r="N101" s="5"/>
      <c r="O101" s="5"/>
      <c r="P101" s="5"/>
      <c r="Q101" s="5"/>
      <c r="R101" s="32"/>
      <c r="S101" s="41"/>
      <c r="T101" s="2">
        <v>1</v>
      </c>
      <c r="AB101" s="6">
        <f t="shared" si="6"/>
        <v>1</v>
      </c>
    </row>
    <row r="102" spans="1:28" ht="33.75">
      <c r="A102" s="37" t="s">
        <v>312</v>
      </c>
      <c r="B102" s="23" t="s">
        <v>313</v>
      </c>
      <c r="C102" s="25" t="s">
        <v>70</v>
      </c>
      <c r="D102" s="5" t="s">
        <v>217</v>
      </c>
      <c r="E102" s="15" t="s">
        <v>314</v>
      </c>
      <c r="F102" s="16" t="s">
        <v>67</v>
      </c>
      <c r="G102" s="5" t="s">
        <v>37</v>
      </c>
      <c r="H102" s="5" t="s">
        <v>37</v>
      </c>
      <c r="I102" s="5"/>
      <c r="J102" s="5"/>
      <c r="K102" s="5"/>
      <c r="L102" s="5"/>
      <c r="M102" s="5"/>
      <c r="N102" s="5"/>
      <c r="O102" s="5"/>
      <c r="P102" s="5"/>
      <c r="Q102" s="5"/>
      <c r="R102" s="32"/>
      <c r="S102" s="41"/>
      <c r="T102" s="2">
        <v>1</v>
      </c>
      <c r="AB102" s="6">
        <f t="shared" si="6"/>
        <v>1</v>
      </c>
    </row>
    <row r="103" spans="1:28" ht="56.25">
      <c r="A103" s="37" t="s">
        <v>315</v>
      </c>
      <c r="B103" s="23" t="s">
        <v>313</v>
      </c>
      <c r="C103" s="25" t="s">
        <v>70</v>
      </c>
      <c r="D103" s="5" t="s">
        <v>70</v>
      </c>
      <c r="E103" s="10" t="s">
        <v>316</v>
      </c>
      <c r="F103" s="16" t="s">
        <v>67</v>
      </c>
      <c r="G103" s="5" t="s">
        <v>37</v>
      </c>
      <c r="H103" s="5"/>
      <c r="I103" s="5"/>
      <c r="J103" s="5"/>
      <c r="K103" s="5"/>
      <c r="L103" s="5"/>
      <c r="M103" s="5"/>
      <c r="N103" s="5"/>
      <c r="O103" s="5"/>
      <c r="P103" s="5"/>
      <c r="Q103" s="5"/>
      <c r="R103" s="32"/>
      <c r="S103" s="41"/>
      <c r="T103" s="2">
        <v>1</v>
      </c>
      <c r="AB103" s="6">
        <f t="shared" si="6"/>
        <v>1</v>
      </c>
    </row>
    <row r="104" spans="1:28" ht="56.25">
      <c r="A104" s="37" t="s">
        <v>317</v>
      </c>
      <c r="B104" s="23" t="s">
        <v>318</v>
      </c>
      <c r="C104" s="5" t="s">
        <v>47</v>
      </c>
      <c r="D104" s="5" t="s">
        <v>47</v>
      </c>
      <c r="E104" s="10" t="s">
        <v>319</v>
      </c>
      <c r="F104" s="16" t="s">
        <v>320</v>
      </c>
      <c r="G104" s="5"/>
      <c r="H104" s="5" t="s">
        <v>321</v>
      </c>
      <c r="I104" s="5"/>
      <c r="J104" s="5"/>
      <c r="K104" s="5"/>
      <c r="L104" s="5"/>
      <c r="M104" s="5"/>
      <c r="N104" s="5"/>
      <c r="O104" s="5"/>
      <c r="P104" s="5"/>
      <c r="Q104" s="5"/>
      <c r="R104" s="32"/>
      <c r="S104" s="41"/>
      <c r="T104" s="2">
        <v>1</v>
      </c>
      <c r="AB104" s="6">
        <f t="shared" si="6"/>
        <v>1</v>
      </c>
    </row>
    <row r="105" spans="1:28" ht="90">
      <c r="A105" s="37" t="s">
        <v>322</v>
      </c>
      <c r="B105" s="23" t="s">
        <v>323</v>
      </c>
      <c r="C105" s="25" t="s">
        <v>324</v>
      </c>
      <c r="D105" s="5" t="s">
        <v>325</v>
      </c>
      <c r="E105" s="12" t="s">
        <v>326</v>
      </c>
      <c r="F105" s="25" t="s">
        <v>327</v>
      </c>
      <c r="G105" s="5" t="s">
        <v>37</v>
      </c>
      <c r="H105" s="5" t="s">
        <v>328</v>
      </c>
      <c r="I105" s="5"/>
      <c r="J105" s="5"/>
      <c r="K105" s="5" t="s">
        <v>37</v>
      </c>
      <c r="L105" s="5"/>
      <c r="M105" s="5"/>
      <c r="N105" s="5"/>
      <c r="O105" s="5"/>
      <c r="P105" s="5"/>
      <c r="Q105" s="5"/>
      <c r="R105" s="32"/>
      <c r="S105" s="41"/>
      <c r="T105" s="2">
        <v>1</v>
      </c>
      <c r="AB105" s="6">
        <f t="shared" si="6"/>
        <v>1</v>
      </c>
    </row>
    <row r="106" spans="1:28" ht="78.75">
      <c r="A106" s="37" t="s">
        <v>329</v>
      </c>
      <c r="B106" s="23" t="s">
        <v>323</v>
      </c>
      <c r="C106" s="25" t="s">
        <v>246</v>
      </c>
      <c r="D106" s="5" t="s">
        <v>291</v>
      </c>
      <c r="E106" s="24" t="s">
        <v>330</v>
      </c>
      <c r="F106" s="25" t="s">
        <v>327</v>
      </c>
      <c r="G106" s="5" t="s">
        <v>37</v>
      </c>
      <c r="H106" s="5" t="s">
        <v>37</v>
      </c>
      <c r="I106" s="5" t="s">
        <v>37</v>
      </c>
      <c r="J106" s="5"/>
      <c r="K106" s="5" t="s">
        <v>37</v>
      </c>
      <c r="L106" s="5"/>
      <c r="M106" s="5"/>
      <c r="N106" s="5"/>
      <c r="O106" s="5"/>
      <c r="P106" s="5"/>
      <c r="Q106" s="5"/>
      <c r="R106" s="32"/>
      <c r="S106" s="41"/>
      <c r="T106" s="2">
        <v>1</v>
      </c>
      <c r="AB106" s="6">
        <f t="shared" si="6"/>
        <v>1</v>
      </c>
    </row>
    <row r="107" spans="1:28" ht="67.5">
      <c r="A107" s="37" t="s">
        <v>331</v>
      </c>
      <c r="B107" s="23" t="s">
        <v>323</v>
      </c>
      <c r="C107" s="25" t="s">
        <v>39</v>
      </c>
      <c r="D107" s="5" t="s">
        <v>291</v>
      </c>
      <c r="E107" s="26" t="s">
        <v>332</v>
      </c>
      <c r="F107" s="25" t="s">
        <v>333</v>
      </c>
      <c r="G107" s="5" t="s">
        <v>37</v>
      </c>
      <c r="H107" s="5"/>
      <c r="I107" s="5" t="s">
        <v>37</v>
      </c>
      <c r="J107" s="5"/>
      <c r="K107" s="5" t="s">
        <v>37</v>
      </c>
      <c r="L107" s="5"/>
      <c r="M107" s="5"/>
      <c r="N107" s="5"/>
      <c r="O107" s="5" t="s">
        <v>37</v>
      </c>
      <c r="P107" s="5"/>
      <c r="Q107" s="5"/>
      <c r="R107" s="32"/>
      <c r="S107" s="41"/>
      <c r="T107" s="2">
        <v>1</v>
      </c>
      <c r="AB107" s="6">
        <f t="shared" si="6"/>
        <v>1</v>
      </c>
    </row>
    <row r="108" spans="1:28" ht="45">
      <c r="A108" s="37" t="s">
        <v>334</v>
      </c>
      <c r="B108" s="23" t="s">
        <v>69</v>
      </c>
      <c r="C108" s="5" t="s">
        <v>70</v>
      </c>
      <c r="D108" s="5" t="s">
        <v>70</v>
      </c>
      <c r="E108" s="10" t="s">
        <v>335</v>
      </c>
      <c r="F108" s="16" t="s">
        <v>23</v>
      </c>
      <c r="G108" s="5" t="s">
        <v>37</v>
      </c>
      <c r="H108" s="5" t="s">
        <v>37</v>
      </c>
      <c r="I108" s="5"/>
      <c r="J108" s="5" t="s">
        <v>37</v>
      </c>
      <c r="K108" s="5"/>
      <c r="L108" s="5"/>
      <c r="M108" s="5"/>
      <c r="N108" s="5"/>
      <c r="O108" s="5"/>
      <c r="P108" s="5"/>
      <c r="Q108" s="5" t="s">
        <v>37</v>
      </c>
      <c r="R108" s="32"/>
      <c r="S108" s="41"/>
      <c r="T108" s="2">
        <v>1</v>
      </c>
      <c r="AB108" s="6">
        <f t="shared" si="6"/>
        <v>1</v>
      </c>
    </row>
    <row r="109" spans="1:28" ht="67.5">
      <c r="A109" s="37" t="s">
        <v>336</v>
      </c>
      <c r="B109" s="23" t="s">
        <v>69</v>
      </c>
      <c r="C109" s="5" t="s">
        <v>70</v>
      </c>
      <c r="D109" s="5" t="s">
        <v>70</v>
      </c>
      <c r="E109" s="15" t="s">
        <v>337</v>
      </c>
      <c r="F109" s="16" t="s">
        <v>67</v>
      </c>
      <c r="G109" s="5" t="s">
        <v>37</v>
      </c>
      <c r="H109" s="5"/>
      <c r="I109" s="5"/>
      <c r="J109" s="5"/>
      <c r="K109" s="5"/>
      <c r="L109" s="5" t="s">
        <v>128</v>
      </c>
      <c r="M109" s="5"/>
      <c r="N109" s="5"/>
      <c r="O109" s="5"/>
      <c r="P109" s="5"/>
      <c r="Q109" s="5"/>
      <c r="R109" s="32"/>
      <c r="S109" s="41"/>
      <c r="T109" s="2">
        <v>1</v>
      </c>
      <c r="AB109" s="6">
        <f t="shared" si="6"/>
        <v>1</v>
      </c>
    </row>
    <row r="110" spans="1:28" ht="67.5">
      <c r="A110" s="37" t="s">
        <v>338</v>
      </c>
      <c r="B110" s="23" t="s">
        <v>69</v>
      </c>
      <c r="C110" s="25" t="s">
        <v>339</v>
      </c>
      <c r="D110" s="5" t="s">
        <v>340</v>
      </c>
      <c r="E110" s="10" t="s">
        <v>341</v>
      </c>
      <c r="F110" s="16" t="s">
        <v>67</v>
      </c>
      <c r="G110" s="5" t="s">
        <v>37</v>
      </c>
      <c r="H110" s="5"/>
      <c r="I110" s="5"/>
      <c r="J110" s="5"/>
      <c r="K110" s="5"/>
      <c r="L110" s="5" t="s">
        <v>128</v>
      </c>
      <c r="M110" s="5"/>
      <c r="N110" s="5"/>
      <c r="O110" s="5"/>
      <c r="P110" s="5"/>
      <c r="Q110" s="5"/>
      <c r="R110" s="32"/>
      <c r="S110" s="41"/>
      <c r="T110" s="2">
        <v>1</v>
      </c>
      <c r="AB110" s="6">
        <f t="shared" si="6"/>
        <v>1</v>
      </c>
    </row>
    <row r="111" spans="1:28" ht="45">
      <c r="A111" s="37" t="s">
        <v>342</v>
      </c>
      <c r="B111" s="23" t="s">
        <v>69</v>
      </c>
      <c r="C111" s="5" t="s">
        <v>47</v>
      </c>
      <c r="D111" s="5" t="s">
        <v>47</v>
      </c>
      <c r="E111" s="10" t="s">
        <v>343</v>
      </c>
      <c r="F111" s="16" t="s">
        <v>67</v>
      </c>
      <c r="G111" s="5" t="s">
        <v>37</v>
      </c>
      <c r="H111" s="5"/>
      <c r="I111" s="5"/>
      <c r="J111" s="5"/>
      <c r="K111" s="5"/>
      <c r="L111" s="5"/>
      <c r="M111" s="5"/>
      <c r="N111" s="5"/>
      <c r="O111" s="5"/>
      <c r="P111" s="5"/>
      <c r="Q111" s="5"/>
      <c r="R111" s="32"/>
      <c r="S111" s="41"/>
      <c r="T111" s="2">
        <v>1</v>
      </c>
      <c r="AB111" s="6">
        <f t="shared" si="6"/>
        <v>1</v>
      </c>
    </row>
    <row r="112" spans="1:28" ht="67.5">
      <c r="A112" s="37" t="s">
        <v>344</v>
      </c>
      <c r="B112" s="23" t="s">
        <v>69</v>
      </c>
      <c r="C112" s="5" t="s">
        <v>47</v>
      </c>
      <c r="D112" s="5" t="s">
        <v>47</v>
      </c>
      <c r="E112" s="10" t="s">
        <v>345</v>
      </c>
      <c r="F112" s="16" t="s">
        <v>67</v>
      </c>
      <c r="G112" s="5"/>
      <c r="H112" s="5" t="s">
        <v>161</v>
      </c>
      <c r="I112" s="5"/>
      <c r="J112" s="5"/>
      <c r="K112" s="5"/>
      <c r="L112" s="5"/>
      <c r="M112" s="5"/>
      <c r="N112" s="5"/>
      <c r="O112" s="7"/>
      <c r="P112" s="5"/>
      <c r="Q112" s="5"/>
      <c r="R112" s="32"/>
      <c r="S112" s="41"/>
      <c r="T112" s="2">
        <v>1</v>
      </c>
      <c r="AB112" s="6">
        <f t="shared" si="6"/>
        <v>1</v>
      </c>
    </row>
    <row r="113" spans="1:28" ht="90">
      <c r="A113" s="37" t="s">
        <v>346</v>
      </c>
      <c r="B113" s="23" t="s">
        <v>69</v>
      </c>
      <c r="C113" s="5" t="s">
        <v>47</v>
      </c>
      <c r="D113" s="5" t="s">
        <v>47</v>
      </c>
      <c r="E113" s="10" t="s">
        <v>347</v>
      </c>
      <c r="F113" s="16" t="s">
        <v>67</v>
      </c>
      <c r="G113" s="5"/>
      <c r="H113" s="5" t="s">
        <v>161</v>
      </c>
      <c r="I113" s="5"/>
      <c r="J113" s="5"/>
      <c r="K113" s="5"/>
      <c r="L113" s="5" t="s">
        <v>212</v>
      </c>
      <c r="M113" s="5"/>
      <c r="N113" s="5"/>
      <c r="O113" s="7"/>
      <c r="P113" s="5"/>
      <c r="Q113" s="5"/>
      <c r="R113" s="32"/>
      <c r="S113" s="41"/>
      <c r="T113" s="2">
        <v>1</v>
      </c>
      <c r="AB113" s="6">
        <f t="shared" si="6"/>
        <v>1</v>
      </c>
    </row>
    <row r="114" spans="1:28" ht="90">
      <c r="A114" s="37" t="s">
        <v>348</v>
      </c>
      <c r="B114" s="23" t="s">
        <v>69</v>
      </c>
      <c r="C114" s="5" t="s">
        <v>47</v>
      </c>
      <c r="D114" s="5" t="s">
        <v>47</v>
      </c>
      <c r="E114" s="10" t="s">
        <v>349</v>
      </c>
      <c r="F114" s="16" t="s">
        <v>67</v>
      </c>
      <c r="G114" s="5"/>
      <c r="H114" s="5" t="s">
        <v>161</v>
      </c>
      <c r="I114" s="5"/>
      <c r="J114" s="5" t="s">
        <v>37</v>
      </c>
      <c r="K114" s="5"/>
      <c r="L114" s="5"/>
      <c r="M114" s="5"/>
      <c r="N114" s="5"/>
      <c r="O114" s="7"/>
      <c r="P114" s="5"/>
      <c r="Q114" s="5"/>
      <c r="R114" s="32"/>
      <c r="S114" s="41"/>
      <c r="T114" s="2">
        <v>1</v>
      </c>
      <c r="AB114" s="6">
        <f t="shared" si="6"/>
        <v>1</v>
      </c>
    </row>
    <row r="115" spans="1:28" ht="45">
      <c r="A115" s="37" t="s">
        <v>350</v>
      </c>
      <c r="B115" s="23" t="s">
        <v>69</v>
      </c>
      <c r="C115" s="5" t="s">
        <v>47</v>
      </c>
      <c r="D115" s="5" t="s">
        <v>47</v>
      </c>
      <c r="E115" s="10" t="s">
        <v>351</v>
      </c>
      <c r="F115" s="16" t="s">
        <v>67</v>
      </c>
      <c r="G115" s="5"/>
      <c r="H115" s="5" t="s">
        <v>161</v>
      </c>
      <c r="I115" s="5"/>
      <c r="J115" s="5" t="s">
        <v>37</v>
      </c>
      <c r="K115" s="5"/>
      <c r="L115" s="5"/>
      <c r="M115" s="5"/>
      <c r="N115" s="5"/>
      <c r="O115" s="7"/>
      <c r="P115" s="5"/>
      <c r="Q115" s="5"/>
      <c r="R115" s="32"/>
      <c r="S115" s="41"/>
      <c r="T115" s="2">
        <v>1</v>
      </c>
      <c r="AB115" s="6">
        <f t="shared" si="6"/>
        <v>1</v>
      </c>
    </row>
    <row r="116" spans="1:28" ht="45">
      <c r="A116" s="37" t="s">
        <v>352</v>
      </c>
      <c r="B116" s="23" t="s">
        <v>69</v>
      </c>
      <c r="C116" s="5" t="s">
        <v>70</v>
      </c>
      <c r="D116" s="5" t="s">
        <v>70</v>
      </c>
      <c r="E116" s="10" t="s">
        <v>353</v>
      </c>
      <c r="F116" s="16" t="s">
        <v>67</v>
      </c>
      <c r="G116" s="5" t="s">
        <v>37</v>
      </c>
      <c r="H116" s="5"/>
      <c r="I116" s="5"/>
      <c r="J116" s="5"/>
      <c r="K116" s="5"/>
      <c r="L116" s="5"/>
      <c r="M116" s="5"/>
      <c r="N116" s="5"/>
      <c r="O116" s="7"/>
      <c r="P116" s="5"/>
      <c r="Q116" s="5"/>
      <c r="R116" s="32"/>
      <c r="S116" s="41"/>
      <c r="T116" s="2">
        <v>1</v>
      </c>
      <c r="AB116" s="6">
        <f t="shared" si="6"/>
        <v>1</v>
      </c>
    </row>
    <row r="117" spans="1:28" ht="67.5">
      <c r="A117" s="37" t="s">
        <v>354</v>
      </c>
      <c r="B117" s="23" t="s">
        <v>69</v>
      </c>
      <c r="C117" s="5" t="s">
        <v>70</v>
      </c>
      <c r="D117" s="5" t="s">
        <v>70</v>
      </c>
      <c r="E117" s="10" t="s">
        <v>355</v>
      </c>
      <c r="F117" s="16" t="s">
        <v>67</v>
      </c>
      <c r="G117" s="5" t="s">
        <v>37</v>
      </c>
      <c r="H117" s="5" t="s">
        <v>356</v>
      </c>
      <c r="I117" s="5"/>
      <c r="J117" s="5"/>
      <c r="K117" s="5"/>
      <c r="L117" s="5" t="s">
        <v>37</v>
      </c>
      <c r="M117" s="5"/>
      <c r="N117" s="5"/>
      <c r="O117" s="5"/>
      <c r="P117" s="5"/>
      <c r="Q117" s="5"/>
      <c r="R117" s="32"/>
      <c r="S117" s="41"/>
      <c r="T117" s="2">
        <v>1</v>
      </c>
      <c r="AB117" s="6">
        <f t="shared" si="6"/>
        <v>1</v>
      </c>
    </row>
    <row r="118" spans="1:28" ht="78.75">
      <c r="A118" s="37" t="s">
        <v>357</v>
      </c>
      <c r="B118" s="23" t="s">
        <v>69</v>
      </c>
      <c r="C118" s="5" t="s">
        <v>70</v>
      </c>
      <c r="D118" s="5" t="s">
        <v>70</v>
      </c>
      <c r="E118" s="10" t="s">
        <v>358</v>
      </c>
      <c r="F118" s="16" t="s">
        <v>67</v>
      </c>
      <c r="G118" s="5" t="s">
        <v>37</v>
      </c>
      <c r="H118" s="5"/>
      <c r="I118" s="5"/>
      <c r="J118" s="5"/>
      <c r="K118" s="5"/>
      <c r="L118" s="5"/>
      <c r="M118" s="5"/>
      <c r="N118" s="5"/>
      <c r="O118" s="5"/>
      <c r="P118" s="5"/>
      <c r="Q118" s="5"/>
      <c r="R118" s="32"/>
      <c r="S118" s="41"/>
      <c r="T118" s="2">
        <v>1</v>
      </c>
      <c r="AB118" s="6">
        <f t="shared" si="6"/>
        <v>1</v>
      </c>
    </row>
    <row r="119" spans="1:28" ht="56.25">
      <c r="A119" s="37" t="s">
        <v>359</v>
      </c>
      <c r="B119" s="23" t="s">
        <v>69</v>
      </c>
      <c r="C119" s="5" t="s">
        <v>70</v>
      </c>
      <c r="D119" s="5" t="s">
        <v>70</v>
      </c>
      <c r="E119" s="10" t="s">
        <v>360</v>
      </c>
      <c r="F119" s="16" t="s">
        <v>67</v>
      </c>
      <c r="G119" s="5" t="s">
        <v>37</v>
      </c>
      <c r="H119" s="5" t="s">
        <v>356</v>
      </c>
      <c r="I119" s="5"/>
      <c r="J119" s="5"/>
      <c r="K119" s="5"/>
      <c r="L119" s="5"/>
      <c r="M119" s="5"/>
      <c r="N119" s="5"/>
      <c r="O119" s="5"/>
      <c r="P119" s="5"/>
      <c r="Q119" s="5"/>
      <c r="R119" s="32"/>
      <c r="S119" s="41"/>
      <c r="T119" s="2">
        <v>1</v>
      </c>
      <c r="AB119" s="6">
        <f t="shared" si="6"/>
        <v>1</v>
      </c>
    </row>
    <row r="120" spans="1:28" ht="56.25">
      <c r="A120" s="37" t="s">
        <v>361</v>
      </c>
      <c r="B120" s="23" t="s">
        <v>69</v>
      </c>
      <c r="C120" s="5" t="s">
        <v>70</v>
      </c>
      <c r="D120" s="5" t="s">
        <v>70</v>
      </c>
      <c r="E120" s="10" t="s">
        <v>362</v>
      </c>
      <c r="F120" s="16" t="s">
        <v>67</v>
      </c>
      <c r="G120" s="5" t="s">
        <v>37</v>
      </c>
      <c r="H120" s="5"/>
      <c r="I120" s="5"/>
      <c r="J120" s="5"/>
      <c r="K120" s="5"/>
      <c r="L120" s="5" t="s">
        <v>37</v>
      </c>
      <c r="M120" s="5" t="s">
        <v>37</v>
      </c>
      <c r="N120" s="5"/>
      <c r="O120" s="5"/>
      <c r="P120" s="5"/>
      <c r="Q120" s="5"/>
      <c r="R120" s="32"/>
      <c r="S120" s="41"/>
      <c r="Y120" s="2">
        <v>1</v>
      </c>
      <c r="AB120" s="6">
        <f t="shared" ref="AB120:AB121" si="7">SUM(S120:V120)+SUM(X120:AA120)</f>
        <v>1</v>
      </c>
    </row>
    <row r="121" spans="1:28" ht="112.5">
      <c r="A121" s="37" t="s">
        <v>363</v>
      </c>
      <c r="B121" s="23" t="s">
        <v>69</v>
      </c>
      <c r="C121" s="5" t="s">
        <v>70</v>
      </c>
      <c r="D121" s="5" t="s">
        <v>70</v>
      </c>
      <c r="E121" s="10" t="s">
        <v>364</v>
      </c>
      <c r="F121" s="16" t="s">
        <v>67</v>
      </c>
      <c r="G121" s="5" t="s">
        <v>37</v>
      </c>
      <c r="H121" s="5"/>
      <c r="I121" s="5"/>
      <c r="J121" s="5"/>
      <c r="K121" s="5"/>
      <c r="L121" s="5" t="s">
        <v>37</v>
      </c>
      <c r="M121" s="5"/>
      <c r="N121" s="5"/>
      <c r="O121" s="5"/>
      <c r="P121" s="5"/>
      <c r="Q121" s="5"/>
      <c r="R121" s="32"/>
      <c r="S121" s="41"/>
      <c r="T121" s="2">
        <v>1</v>
      </c>
      <c r="AB121" s="6">
        <f t="shared" si="7"/>
        <v>1</v>
      </c>
    </row>
    <row r="122" spans="1:28" ht="45">
      <c r="A122" s="37" t="s">
        <v>365</v>
      </c>
      <c r="B122" s="23" t="s">
        <v>69</v>
      </c>
      <c r="C122" s="5" t="s">
        <v>70</v>
      </c>
      <c r="D122" s="5" t="s">
        <v>70</v>
      </c>
      <c r="E122" s="10" t="s">
        <v>366</v>
      </c>
      <c r="F122" s="16" t="s">
        <v>67</v>
      </c>
      <c r="G122" s="5" t="s">
        <v>37</v>
      </c>
      <c r="H122" s="5"/>
      <c r="I122" s="5"/>
      <c r="J122" s="5"/>
      <c r="K122" s="5"/>
      <c r="L122" s="5" t="s">
        <v>37</v>
      </c>
      <c r="M122" s="5" t="s">
        <v>37</v>
      </c>
      <c r="N122" s="5"/>
      <c r="O122" s="5"/>
      <c r="P122" s="5"/>
      <c r="Q122" s="5"/>
      <c r="R122" s="32"/>
      <c r="S122" s="41"/>
      <c r="Y122" s="2">
        <v>1</v>
      </c>
      <c r="AB122" s="6">
        <f t="shared" si="6"/>
        <v>1</v>
      </c>
    </row>
    <row r="123" spans="1:28" ht="45">
      <c r="A123" s="37" t="s">
        <v>367</v>
      </c>
      <c r="B123" s="23" t="s">
        <v>69</v>
      </c>
      <c r="C123" s="5" t="s">
        <v>70</v>
      </c>
      <c r="D123" s="5" t="s">
        <v>70</v>
      </c>
      <c r="E123" s="10" t="s">
        <v>368</v>
      </c>
      <c r="F123" s="16" t="s">
        <v>67</v>
      </c>
      <c r="G123" s="5" t="s">
        <v>37</v>
      </c>
      <c r="H123" s="5"/>
      <c r="I123" s="5"/>
      <c r="J123" s="5"/>
      <c r="K123" s="5"/>
      <c r="L123" s="5"/>
      <c r="M123" s="5"/>
      <c r="N123" s="5"/>
      <c r="O123" s="5"/>
      <c r="P123" s="5"/>
      <c r="Q123" s="5"/>
      <c r="R123" s="32"/>
      <c r="S123" s="41"/>
      <c r="T123" s="2">
        <v>1</v>
      </c>
      <c r="AB123" s="6">
        <f t="shared" si="6"/>
        <v>1</v>
      </c>
    </row>
    <row r="124" spans="1:28" ht="45">
      <c r="A124" s="37" t="s">
        <v>369</v>
      </c>
      <c r="B124" s="23" t="s">
        <v>69</v>
      </c>
      <c r="C124" s="5" t="s">
        <v>370</v>
      </c>
      <c r="D124" s="5"/>
      <c r="E124" s="10" t="s">
        <v>371</v>
      </c>
      <c r="F124" s="16" t="s">
        <v>67</v>
      </c>
      <c r="G124" s="5" t="s">
        <v>37</v>
      </c>
      <c r="H124" s="5"/>
      <c r="I124" s="5"/>
      <c r="J124" s="5"/>
      <c r="K124" s="5"/>
      <c r="L124" s="5"/>
      <c r="M124" s="5"/>
      <c r="N124" s="5"/>
      <c r="O124" s="5"/>
      <c r="P124" s="5"/>
      <c r="Q124" s="5"/>
      <c r="R124" s="32"/>
      <c r="S124" s="41"/>
      <c r="Y124" s="2">
        <v>1</v>
      </c>
      <c r="AB124" s="6">
        <f t="shared" ref="AB124" si="8">SUM(S124:V124)+SUM(X124:AA124)</f>
        <v>1</v>
      </c>
    </row>
    <row r="125" spans="1:28" ht="45">
      <c r="A125" s="37" t="s">
        <v>372</v>
      </c>
      <c r="B125" s="23" t="s">
        <v>69</v>
      </c>
      <c r="C125" s="5" t="s">
        <v>370</v>
      </c>
      <c r="D125" s="5"/>
      <c r="E125" s="10" t="s">
        <v>373</v>
      </c>
      <c r="F125" s="16" t="s">
        <v>67</v>
      </c>
      <c r="G125" s="5" t="s">
        <v>37</v>
      </c>
      <c r="H125" s="5"/>
      <c r="I125" s="5"/>
      <c r="J125" s="5"/>
      <c r="K125" s="5"/>
      <c r="L125" s="5"/>
      <c r="M125" s="5"/>
      <c r="N125" s="5"/>
      <c r="O125" s="5"/>
      <c r="P125" s="5"/>
      <c r="Q125" s="5"/>
      <c r="R125" s="32"/>
      <c r="S125" s="41"/>
      <c r="T125" s="2">
        <v>1</v>
      </c>
      <c r="AB125" s="6">
        <f t="shared" si="6"/>
        <v>1</v>
      </c>
    </row>
    <row r="126" spans="1:28" ht="45">
      <c r="A126" s="37" t="s">
        <v>374</v>
      </c>
      <c r="B126" s="23" t="s">
        <v>69</v>
      </c>
      <c r="C126" s="25" t="s">
        <v>246</v>
      </c>
      <c r="D126" s="5" t="s">
        <v>375</v>
      </c>
      <c r="E126" s="10" t="s">
        <v>376</v>
      </c>
      <c r="F126" s="16" t="s">
        <v>67</v>
      </c>
      <c r="G126" s="5" t="s">
        <v>37</v>
      </c>
      <c r="H126" s="5"/>
      <c r="I126" s="5"/>
      <c r="J126" s="5"/>
      <c r="K126" s="5"/>
      <c r="L126" s="5"/>
      <c r="M126" s="5"/>
      <c r="N126" s="5"/>
      <c r="O126" s="5"/>
      <c r="P126" s="5"/>
      <c r="Q126" s="5"/>
      <c r="R126" s="32"/>
      <c r="S126" s="41"/>
      <c r="T126" s="2">
        <v>1</v>
      </c>
      <c r="AB126" s="6">
        <f t="shared" ref="AB126" si="9">SUM(S126:V126)+SUM(X126:AA126)</f>
        <v>1</v>
      </c>
    </row>
    <row r="127" spans="1:28" ht="45">
      <c r="A127" s="37" t="s">
        <v>377</v>
      </c>
      <c r="B127" s="23" t="s">
        <v>69</v>
      </c>
      <c r="C127" s="25" t="s">
        <v>246</v>
      </c>
      <c r="D127" s="5" t="s">
        <v>291</v>
      </c>
      <c r="E127" s="10" t="s">
        <v>378</v>
      </c>
      <c r="F127" s="16" t="s">
        <v>67</v>
      </c>
      <c r="G127" s="5" t="s">
        <v>37</v>
      </c>
      <c r="H127" s="5"/>
      <c r="I127" s="5"/>
      <c r="J127" s="5"/>
      <c r="K127" s="5"/>
      <c r="L127" s="5" t="s">
        <v>37</v>
      </c>
      <c r="M127" s="5"/>
      <c r="N127" s="5"/>
      <c r="O127" s="5"/>
      <c r="P127" s="5"/>
      <c r="Q127" s="5"/>
      <c r="R127" s="32"/>
      <c r="S127" s="41"/>
      <c r="Y127" s="2">
        <v>1</v>
      </c>
      <c r="AB127" s="6">
        <f t="shared" si="6"/>
        <v>1</v>
      </c>
    </row>
    <row r="128" spans="1:28" ht="67.5">
      <c r="A128" s="37" t="s">
        <v>379</v>
      </c>
      <c r="B128" s="23" t="s">
        <v>69</v>
      </c>
      <c r="C128" s="5" t="s">
        <v>370</v>
      </c>
      <c r="D128" s="5"/>
      <c r="E128" s="10" t="s">
        <v>380</v>
      </c>
      <c r="F128" s="16" t="s">
        <v>67</v>
      </c>
      <c r="G128" s="5" t="s">
        <v>37</v>
      </c>
      <c r="H128" s="5"/>
      <c r="I128" s="5"/>
      <c r="J128" s="5"/>
      <c r="K128" s="5"/>
      <c r="L128" s="5"/>
      <c r="M128" s="5"/>
      <c r="N128" s="5"/>
      <c r="O128" s="5" t="s">
        <v>37</v>
      </c>
      <c r="P128" s="5"/>
      <c r="Q128" s="5"/>
      <c r="R128" s="32"/>
      <c r="S128" s="41"/>
      <c r="Y128" s="2">
        <v>1</v>
      </c>
      <c r="AB128" s="6">
        <f t="shared" si="6"/>
        <v>1</v>
      </c>
    </row>
    <row r="129" spans="1:28" ht="67.5">
      <c r="A129" s="37" t="s">
        <v>381</v>
      </c>
      <c r="B129" s="23" t="s">
        <v>69</v>
      </c>
      <c r="C129" s="5" t="s">
        <v>47</v>
      </c>
      <c r="D129" s="5" t="s">
        <v>47</v>
      </c>
      <c r="E129" s="10" t="s">
        <v>382</v>
      </c>
      <c r="F129" s="16" t="s">
        <v>67</v>
      </c>
      <c r="G129" s="5"/>
      <c r="H129" s="5" t="s">
        <v>161</v>
      </c>
      <c r="I129" s="5"/>
      <c r="J129" s="5"/>
      <c r="K129" s="5"/>
      <c r="L129" s="5"/>
      <c r="M129" s="5"/>
      <c r="N129" s="5"/>
      <c r="O129" s="5"/>
      <c r="P129" s="5"/>
      <c r="Q129" s="5"/>
      <c r="R129" s="32"/>
      <c r="S129" s="41"/>
      <c r="T129" s="2">
        <v>1</v>
      </c>
      <c r="AB129" s="6">
        <f t="shared" si="6"/>
        <v>1</v>
      </c>
    </row>
    <row r="130" spans="1:28" ht="67.5">
      <c r="A130" s="37" t="s">
        <v>383</v>
      </c>
      <c r="B130" s="23" t="s">
        <v>69</v>
      </c>
      <c r="C130" s="5" t="s">
        <v>70</v>
      </c>
      <c r="D130" s="5" t="s">
        <v>70</v>
      </c>
      <c r="E130" s="15" t="s">
        <v>384</v>
      </c>
      <c r="F130" s="16" t="s">
        <v>67</v>
      </c>
      <c r="G130" s="5" t="s">
        <v>37</v>
      </c>
      <c r="H130" s="5"/>
      <c r="I130" s="5"/>
      <c r="J130" s="5"/>
      <c r="K130" s="5"/>
      <c r="L130" s="5"/>
      <c r="M130" s="5"/>
      <c r="N130" s="5"/>
      <c r="O130" s="5"/>
      <c r="P130" s="5"/>
      <c r="Q130" s="5"/>
      <c r="R130" s="32"/>
      <c r="S130" s="41"/>
      <c r="Y130" s="2">
        <v>1</v>
      </c>
      <c r="AB130" s="6">
        <f t="shared" si="6"/>
        <v>1</v>
      </c>
    </row>
    <row r="131" spans="1:28" ht="101.25">
      <c r="A131" s="37" t="s">
        <v>385</v>
      </c>
      <c r="B131" s="23" t="s">
        <v>69</v>
      </c>
      <c r="C131" s="5" t="s">
        <v>70</v>
      </c>
      <c r="D131" s="5" t="s">
        <v>70</v>
      </c>
      <c r="E131" s="15" t="s">
        <v>386</v>
      </c>
      <c r="F131" s="16" t="s">
        <v>67</v>
      </c>
      <c r="G131" s="5" t="s">
        <v>37</v>
      </c>
      <c r="H131" s="5"/>
      <c r="I131" s="5"/>
      <c r="J131" s="5"/>
      <c r="K131" s="5"/>
      <c r="L131" s="5"/>
      <c r="M131" s="5"/>
      <c r="N131" s="5"/>
      <c r="O131" s="5"/>
      <c r="P131" s="5"/>
      <c r="Q131" s="5"/>
      <c r="R131" s="32"/>
      <c r="S131" s="41"/>
      <c r="Y131" s="2">
        <v>1</v>
      </c>
      <c r="AB131" s="6">
        <f t="shared" si="6"/>
        <v>1</v>
      </c>
    </row>
    <row r="132" spans="1:28" ht="67.5">
      <c r="A132" s="37" t="s">
        <v>387</v>
      </c>
      <c r="B132" s="23" t="s">
        <v>69</v>
      </c>
      <c r="C132" s="5" t="s">
        <v>70</v>
      </c>
      <c r="D132" s="5" t="s">
        <v>70</v>
      </c>
      <c r="E132" s="10" t="s">
        <v>388</v>
      </c>
      <c r="F132" s="16" t="s">
        <v>67</v>
      </c>
      <c r="G132" s="5" t="s">
        <v>37</v>
      </c>
      <c r="H132" s="5"/>
      <c r="I132" s="5"/>
      <c r="J132" s="5"/>
      <c r="K132" s="5"/>
      <c r="L132" s="5"/>
      <c r="M132" s="5"/>
      <c r="N132" s="5"/>
      <c r="O132" s="5"/>
      <c r="P132" s="5"/>
      <c r="Q132" s="5"/>
      <c r="R132" s="32"/>
      <c r="S132" s="41"/>
      <c r="Y132" s="2">
        <v>1</v>
      </c>
      <c r="AB132" s="6">
        <f t="shared" si="6"/>
        <v>1</v>
      </c>
    </row>
    <row r="133" spans="1:28" ht="112.5">
      <c r="A133" s="37" t="s">
        <v>389</v>
      </c>
      <c r="B133" s="23" t="s">
        <v>69</v>
      </c>
      <c r="C133" s="5" t="s">
        <v>70</v>
      </c>
      <c r="D133" s="5" t="s">
        <v>70</v>
      </c>
      <c r="E133" s="10" t="s">
        <v>390</v>
      </c>
      <c r="F133" s="16" t="s">
        <v>67</v>
      </c>
      <c r="G133" s="5" t="s">
        <v>37</v>
      </c>
      <c r="H133" s="5"/>
      <c r="I133" s="5"/>
      <c r="J133" s="5"/>
      <c r="K133" s="5"/>
      <c r="L133" s="5"/>
      <c r="M133" s="5"/>
      <c r="N133" s="5"/>
      <c r="O133" s="5"/>
      <c r="P133" s="5"/>
      <c r="Q133" s="5"/>
      <c r="R133" s="32"/>
      <c r="S133" s="41"/>
      <c r="Y133" s="2">
        <v>1</v>
      </c>
      <c r="AB133" s="6">
        <f t="shared" si="6"/>
        <v>1</v>
      </c>
    </row>
    <row r="134" spans="1:28" ht="45">
      <c r="A134" s="37" t="s">
        <v>391</v>
      </c>
      <c r="B134" s="23" t="s">
        <v>69</v>
      </c>
      <c r="C134" s="5" t="s">
        <v>70</v>
      </c>
      <c r="D134" s="5" t="s">
        <v>70</v>
      </c>
      <c r="E134" s="10" t="s">
        <v>392</v>
      </c>
      <c r="F134" s="16" t="s">
        <v>67</v>
      </c>
      <c r="G134" s="5" t="s">
        <v>37</v>
      </c>
      <c r="H134" s="5"/>
      <c r="I134" s="5"/>
      <c r="J134" s="5"/>
      <c r="K134" s="5"/>
      <c r="L134" s="5" t="s">
        <v>37</v>
      </c>
      <c r="M134" s="5"/>
      <c r="N134" s="5"/>
      <c r="O134" s="5"/>
      <c r="P134" s="5"/>
      <c r="Q134" s="5"/>
      <c r="R134" s="32"/>
      <c r="S134" s="41"/>
      <c r="Y134" s="2">
        <v>1</v>
      </c>
      <c r="AB134" s="6">
        <f t="shared" si="6"/>
        <v>1</v>
      </c>
    </row>
    <row r="135" spans="1:28" ht="56.25">
      <c r="A135" s="37" t="s">
        <v>393</v>
      </c>
      <c r="B135" s="23" t="s">
        <v>69</v>
      </c>
      <c r="C135" s="5" t="s">
        <v>47</v>
      </c>
      <c r="D135" s="5" t="s">
        <v>47</v>
      </c>
      <c r="E135" s="10" t="s">
        <v>394</v>
      </c>
      <c r="F135" s="16" t="s">
        <v>67</v>
      </c>
      <c r="G135" s="5" t="s">
        <v>37</v>
      </c>
      <c r="H135" s="5"/>
      <c r="I135" s="5"/>
      <c r="J135" s="5"/>
      <c r="K135" s="5"/>
      <c r="L135" s="5"/>
      <c r="M135" s="5"/>
      <c r="N135" s="5"/>
      <c r="O135" s="5"/>
      <c r="P135" s="5"/>
      <c r="Q135" s="5"/>
      <c r="R135" s="32"/>
      <c r="S135" s="41"/>
      <c r="T135" s="2">
        <v>1</v>
      </c>
      <c r="AB135" s="6">
        <f t="shared" si="6"/>
        <v>1</v>
      </c>
    </row>
    <row r="136" spans="1:28" ht="45">
      <c r="A136" s="38" t="s">
        <v>395</v>
      </c>
      <c r="B136" s="23" t="s">
        <v>69</v>
      </c>
      <c r="C136" s="25" t="s">
        <v>120</v>
      </c>
      <c r="D136" s="5" t="s">
        <v>396</v>
      </c>
      <c r="E136" s="10" t="s">
        <v>397</v>
      </c>
      <c r="F136" s="16" t="s">
        <v>67</v>
      </c>
      <c r="G136" s="5" t="s">
        <v>37</v>
      </c>
      <c r="H136" s="5"/>
      <c r="I136" s="5"/>
      <c r="J136" s="5"/>
      <c r="K136" s="5"/>
      <c r="L136" s="5"/>
      <c r="M136" s="5"/>
      <c r="N136" s="5"/>
      <c r="O136" s="5"/>
      <c r="P136" s="5"/>
      <c r="Q136" s="5"/>
      <c r="R136" s="32"/>
      <c r="S136" s="41"/>
      <c r="T136" s="2">
        <v>1</v>
      </c>
      <c r="AB136" s="6">
        <f t="shared" si="6"/>
        <v>1</v>
      </c>
    </row>
    <row r="137" spans="1:28" ht="45">
      <c r="A137" s="38" t="s">
        <v>398</v>
      </c>
      <c r="B137" s="23" t="s">
        <v>69</v>
      </c>
      <c r="C137" s="5" t="s">
        <v>70</v>
      </c>
      <c r="D137" s="5" t="s">
        <v>70</v>
      </c>
      <c r="E137" s="10" t="s">
        <v>399</v>
      </c>
      <c r="F137" s="16" t="s">
        <v>67</v>
      </c>
      <c r="G137" s="5" t="s">
        <v>37</v>
      </c>
      <c r="H137" s="5"/>
      <c r="I137" s="5"/>
      <c r="J137" s="5"/>
      <c r="K137" s="5"/>
      <c r="L137" s="5"/>
      <c r="M137" s="5"/>
      <c r="N137" s="5"/>
      <c r="O137" s="5"/>
      <c r="P137" s="5"/>
      <c r="Q137" s="5"/>
      <c r="R137" s="32"/>
      <c r="S137" s="41"/>
      <c r="T137" s="2">
        <v>1</v>
      </c>
      <c r="AB137" s="6">
        <f t="shared" si="6"/>
        <v>1</v>
      </c>
    </row>
    <row r="138" spans="1:28" ht="33.75">
      <c r="A138" s="37" t="s">
        <v>400</v>
      </c>
      <c r="B138" s="23" t="s">
        <v>401</v>
      </c>
      <c r="C138" s="25" t="s">
        <v>125</v>
      </c>
      <c r="D138" s="5" t="s">
        <v>92</v>
      </c>
      <c r="E138" s="10" t="s">
        <v>402</v>
      </c>
      <c r="F138" s="16" t="s">
        <v>67</v>
      </c>
      <c r="G138" s="5"/>
      <c r="H138" s="5" t="s">
        <v>403</v>
      </c>
      <c r="I138" s="5"/>
      <c r="J138" s="5"/>
      <c r="K138" s="5"/>
      <c r="L138" s="5"/>
      <c r="M138" s="5"/>
      <c r="N138" s="5"/>
      <c r="O138" s="5"/>
      <c r="P138" s="5"/>
      <c r="Q138" s="5"/>
      <c r="R138" s="32"/>
      <c r="S138" s="41"/>
      <c r="T138" s="2">
        <v>1</v>
      </c>
      <c r="AB138" s="6">
        <f t="shared" si="6"/>
        <v>1</v>
      </c>
    </row>
    <row r="139" spans="1:28" ht="33.75">
      <c r="A139" s="37" t="s">
        <v>404</v>
      </c>
      <c r="B139" s="23" t="s">
        <v>401</v>
      </c>
      <c r="C139" s="25" t="s">
        <v>125</v>
      </c>
      <c r="D139" s="5" t="s">
        <v>92</v>
      </c>
      <c r="E139" s="10" t="s">
        <v>405</v>
      </c>
      <c r="F139" s="16" t="s">
        <v>127</v>
      </c>
      <c r="G139" s="5" t="s">
        <v>37</v>
      </c>
      <c r="H139" s="5"/>
      <c r="I139" s="5"/>
      <c r="J139" s="5"/>
      <c r="K139" s="5"/>
      <c r="L139" s="5"/>
      <c r="M139" s="5"/>
      <c r="N139" s="5"/>
      <c r="O139" s="5" t="s">
        <v>37</v>
      </c>
      <c r="P139" s="5"/>
      <c r="Q139" s="5"/>
      <c r="R139" s="32"/>
      <c r="S139" s="41"/>
      <c r="T139" s="2">
        <v>1</v>
      </c>
      <c r="AB139" s="6">
        <f t="shared" si="6"/>
        <v>1</v>
      </c>
    </row>
    <row r="140" spans="1:28" ht="56.25">
      <c r="A140" s="37" t="s">
        <v>406</v>
      </c>
      <c r="B140" s="23" t="s">
        <v>407</v>
      </c>
      <c r="C140" s="25" t="s">
        <v>408</v>
      </c>
      <c r="D140" s="5" t="s">
        <v>54</v>
      </c>
      <c r="E140" s="10" t="s">
        <v>409</v>
      </c>
      <c r="F140" s="16" t="s">
        <v>67</v>
      </c>
      <c r="G140" s="5"/>
      <c r="H140" s="5" t="s">
        <v>410</v>
      </c>
      <c r="I140" s="5"/>
      <c r="J140" s="5"/>
      <c r="K140" s="5"/>
      <c r="L140" s="5"/>
      <c r="M140" s="5"/>
      <c r="N140" s="5"/>
      <c r="O140" s="5"/>
      <c r="P140" s="5"/>
      <c r="Q140" s="5"/>
      <c r="R140" s="32"/>
      <c r="S140" s="41"/>
      <c r="Y140" s="2">
        <v>1</v>
      </c>
      <c r="AB140" s="6">
        <f t="shared" si="6"/>
        <v>1</v>
      </c>
    </row>
    <row r="141" spans="1:28" ht="45">
      <c r="A141" s="37" t="s">
        <v>411</v>
      </c>
      <c r="B141" s="23" t="s">
        <v>407</v>
      </c>
      <c r="C141" s="25" t="s">
        <v>408</v>
      </c>
      <c r="D141" s="5" t="s">
        <v>54</v>
      </c>
      <c r="E141" s="10" t="s">
        <v>412</v>
      </c>
      <c r="F141" s="16" t="s">
        <v>127</v>
      </c>
      <c r="G141" s="5" t="s">
        <v>37</v>
      </c>
      <c r="H141" s="5" t="s">
        <v>410</v>
      </c>
      <c r="I141" s="5"/>
      <c r="J141" s="5"/>
      <c r="K141" s="5"/>
      <c r="L141" s="5"/>
      <c r="M141" s="5"/>
      <c r="N141" s="5"/>
      <c r="O141" s="5" t="s">
        <v>37</v>
      </c>
      <c r="P141" s="5"/>
      <c r="Q141" s="5"/>
      <c r="R141" s="32"/>
      <c r="S141" s="41"/>
      <c r="Y141" s="2">
        <v>1</v>
      </c>
      <c r="AB141" s="6">
        <f t="shared" si="6"/>
        <v>1</v>
      </c>
    </row>
    <row r="142" spans="1:28" ht="101.25">
      <c r="A142" s="38" t="s">
        <v>413</v>
      </c>
      <c r="B142" s="23" t="s">
        <v>407</v>
      </c>
      <c r="C142" s="25" t="s">
        <v>408</v>
      </c>
      <c r="D142" s="5" t="s">
        <v>54</v>
      </c>
      <c r="E142" s="10" t="s">
        <v>414</v>
      </c>
      <c r="F142" s="16" t="s">
        <v>67</v>
      </c>
      <c r="G142" s="5" t="s">
        <v>37</v>
      </c>
      <c r="H142" s="5" t="s">
        <v>410</v>
      </c>
      <c r="I142" s="5"/>
      <c r="J142" s="5"/>
      <c r="K142" s="5"/>
      <c r="L142" s="5" t="s">
        <v>37</v>
      </c>
      <c r="M142" s="5"/>
      <c r="N142" s="5"/>
      <c r="O142" s="5"/>
      <c r="P142" s="5"/>
      <c r="Q142" s="5"/>
      <c r="R142" s="32"/>
      <c r="S142" s="41"/>
      <c r="Y142" s="2">
        <v>1</v>
      </c>
      <c r="AB142" s="6">
        <f t="shared" si="6"/>
        <v>1</v>
      </c>
    </row>
    <row r="143" spans="1:28" ht="56.25">
      <c r="A143" s="37" t="s">
        <v>415</v>
      </c>
      <c r="B143" s="23" t="s">
        <v>416</v>
      </c>
      <c r="C143" s="25" t="s">
        <v>125</v>
      </c>
      <c r="D143" s="5" t="s">
        <v>92</v>
      </c>
      <c r="E143" s="10" t="s">
        <v>417</v>
      </c>
      <c r="F143" s="16" t="s">
        <v>67</v>
      </c>
      <c r="G143" s="5"/>
      <c r="H143" s="5" t="s">
        <v>267</v>
      </c>
      <c r="I143" s="5"/>
      <c r="J143" s="5"/>
      <c r="K143" s="5"/>
      <c r="L143" s="5"/>
      <c r="M143" s="5"/>
      <c r="N143" s="5"/>
      <c r="O143" s="5"/>
      <c r="P143" s="5"/>
      <c r="Q143" s="5"/>
      <c r="R143" s="32"/>
      <c r="S143" s="41"/>
      <c r="Y143" s="2">
        <v>1</v>
      </c>
      <c r="AB143" s="6">
        <f t="shared" si="6"/>
        <v>1</v>
      </c>
    </row>
    <row r="144" spans="1:28" ht="33.75">
      <c r="A144" s="37" t="s">
        <v>418</v>
      </c>
      <c r="B144" s="23" t="s">
        <v>416</v>
      </c>
      <c r="C144" s="25" t="s">
        <v>125</v>
      </c>
      <c r="D144" s="5" t="s">
        <v>92</v>
      </c>
      <c r="E144" s="10" t="s">
        <v>419</v>
      </c>
      <c r="F144" s="16" t="s">
        <v>67</v>
      </c>
      <c r="G144" s="5"/>
      <c r="H144" s="5" t="s">
        <v>267</v>
      </c>
      <c r="I144" s="5"/>
      <c r="J144" s="5"/>
      <c r="K144" s="5"/>
      <c r="L144" s="5"/>
      <c r="M144" s="5"/>
      <c r="N144" s="5"/>
      <c r="O144" s="5"/>
      <c r="P144" s="5"/>
      <c r="Q144" s="5"/>
      <c r="R144" s="32"/>
      <c r="S144" s="41"/>
      <c r="Y144" s="2">
        <v>1</v>
      </c>
      <c r="AB144" s="6">
        <f t="shared" si="6"/>
        <v>1</v>
      </c>
    </row>
    <row r="145" spans="1:28" ht="33.75">
      <c r="A145" s="37" t="s">
        <v>420</v>
      </c>
      <c r="B145" s="23" t="s">
        <v>416</v>
      </c>
      <c r="C145" s="25" t="s">
        <v>125</v>
      </c>
      <c r="D145" s="5" t="s">
        <v>92</v>
      </c>
      <c r="E145" s="10" t="s">
        <v>421</v>
      </c>
      <c r="F145" s="16" t="s">
        <v>127</v>
      </c>
      <c r="G145" s="5" t="s">
        <v>37</v>
      </c>
      <c r="H145" s="5"/>
      <c r="I145" s="5"/>
      <c r="J145" s="5"/>
      <c r="K145" s="5"/>
      <c r="L145" s="5"/>
      <c r="M145" s="5"/>
      <c r="N145" s="5"/>
      <c r="O145" s="5" t="s">
        <v>37</v>
      </c>
      <c r="P145" s="5"/>
      <c r="Q145" s="5"/>
      <c r="R145" s="32"/>
      <c r="S145" s="41"/>
      <c r="Y145" s="2">
        <v>1</v>
      </c>
      <c r="AB145" s="6">
        <f t="shared" si="6"/>
        <v>1</v>
      </c>
    </row>
    <row r="146" spans="1:28" ht="90">
      <c r="A146" s="37" t="s">
        <v>422</v>
      </c>
      <c r="B146" s="23" t="s">
        <v>423</v>
      </c>
      <c r="C146" s="25" t="s">
        <v>171</v>
      </c>
      <c r="D146" s="5" t="s">
        <v>108</v>
      </c>
      <c r="E146" s="10" t="s">
        <v>424</v>
      </c>
      <c r="F146" s="16" t="s">
        <v>67</v>
      </c>
      <c r="G146" s="5" t="s">
        <v>37</v>
      </c>
      <c r="H146" s="5" t="s">
        <v>37</v>
      </c>
      <c r="I146" s="5"/>
      <c r="J146" s="5"/>
      <c r="K146" s="5"/>
      <c r="L146" s="5"/>
      <c r="M146" s="5"/>
      <c r="N146" s="5"/>
      <c r="O146" s="5"/>
      <c r="P146" s="5"/>
      <c r="Q146" s="5"/>
      <c r="R146" s="32"/>
      <c r="S146" s="41"/>
      <c r="Y146" s="2">
        <v>1</v>
      </c>
      <c r="AB146" s="6">
        <f t="shared" si="6"/>
        <v>1</v>
      </c>
    </row>
    <row r="147" spans="1:28" ht="112.5">
      <c r="A147" s="37" t="s">
        <v>425</v>
      </c>
      <c r="B147" s="23" t="s">
        <v>423</v>
      </c>
      <c r="C147" s="25" t="s">
        <v>171</v>
      </c>
      <c r="D147" s="5" t="s">
        <v>108</v>
      </c>
      <c r="E147" s="10" t="s">
        <v>426</v>
      </c>
      <c r="F147" s="16" t="s">
        <v>67</v>
      </c>
      <c r="G147" s="5"/>
      <c r="H147" s="5" t="s">
        <v>161</v>
      </c>
      <c r="I147" s="5"/>
      <c r="J147" s="5"/>
      <c r="K147" s="5"/>
      <c r="L147" s="5"/>
      <c r="M147" s="5"/>
      <c r="N147" s="5"/>
      <c r="O147" s="5"/>
      <c r="P147" s="5"/>
      <c r="Q147" s="5"/>
      <c r="R147" s="32"/>
      <c r="S147" s="41"/>
      <c r="Y147" s="2">
        <v>1</v>
      </c>
      <c r="AB147" s="6">
        <f t="shared" si="6"/>
        <v>1</v>
      </c>
    </row>
    <row r="148" spans="1:28" ht="45">
      <c r="A148" s="37" t="s">
        <v>427</v>
      </c>
      <c r="B148" s="23" t="s">
        <v>423</v>
      </c>
      <c r="C148" s="25" t="s">
        <v>171</v>
      </c>
      <c r="D148" s="5" t="s">
        <v>108</v>
      </c>
      <c r="E148" s="10" t="s">
        <v>428</v>
      </c>
      <c r="F148" s="16" t="s">
        <v>67</v>
      </c>
      <c r="G148" s="5"/>
      <c r="H148" s="5" t="s">
        <v>173</v>
      </c>
      <c r="I148" s="5"/>
      <c r="J148" s="5"/>
      <c r="K148" s="5"/>
      <c r="L148" s="5"/>
      <c r="M148" s="5"/>
      <c r="N148" s="5"/>
      <c r="O148" s="5"/>
      <c r="P148" s="5"/>
      <c r="Q148" s="5"/>
      <c r="R148" s="32"/>
      <c r="S148" s="41"/>
      <c r="Y148" s="2">
        <v>1</v>
      </c>
      <c r="AB148" s="6">
        <f t="shared" si="6"/>
        <v>1</v>
      </c>
    </row>
    <row r="149" spans="1:28" ht="33.75">
      <c r="A149" s="37" t="s">
        <v>429</v>
      </c>
      <c r="B149" s="23" t="s">
        <v>423</v>
      </c>
      <c r="C149" s="25" t="s">
        <v>171</v>
      </c>
      <c r="D149" s="5" t="s">
        <v>108</v>
      </c>
      <c r="E149" s="10" t="s">
        <v>430</v>
      </c>
      <c r="F149" s="16" t="s">
        <v>431</v>
      </c>
      <c r="G149" s="5"/>
      <c r="H149" s="5" t="s">
        <v>173</v>
      </c>
      <c r="I149" s="5"/>
      <c r="J149" s="5"/>
      <c r="K149" s="5"/>
      <c r="L149" s="5"/>
      <c r="M149" s="5"/>
      <c r="N149" s="5"/>
      <c r="O149" s="5"/>
      <c r="P149" s="5"/>
      <c r="Q149" s="5"/>
      <c r="R149" s="32"/>
      <c r="S149" s="41"/>
      <c r="Y149" s="2">
        <v>1</v>
      </c>
      <c r="AB149" s="6">
        <f t="shared" si="6"/>
        <v>1</v>
      </c>
    </row>
    <row r="150" spans="1:28" ht="56.25">
      <c r="A150" s="37" t="s">
        <v>432</v>
      </c>
      <c r="B150" s="23" t="s">
        <v>423</v>
      </c>
      <c r="C150" s="25" t="s">
        <v>171</v>
      </c>
      <c r="D150" s="5" t="s">
        <v>108</v>
      </c>
      <c r="E150" s="10" t="s">
        <v>433</v>
      </c>
      <c r="F150" s="16" t="s">
        <v>67</v>
      </c>
      <c r="G150" s="5" t="s">
        <v>37</v>
      </c>
      <c r="H150" s="5" t="s">
        <v>173</v>
      </c>
      <c r="I150" s="5"/>
      <c r="J150" s="5"/>
      <c r="K150" s="5"/>
      <c r="L150" s="5" t="s">
        <v>128</v>
      </c>
      <c r="M150" s="5"/>
      <c r="N150" s="5"/>
      <c r="O150" s="5"/>
      <c r="P150" s="5"/>
      <c r="Q150" s="5"/>
      <c r="R150" s="32"/>
      <c r="S150" s="41"/>
      <c r="Y150" s="2">
        <v>1</v>
      </c>
      <c r="AB150" s="6">
        <f t="shared" si="6"/>
        <v>1</v>
      </c>
    </row>
    <row r="151" spans="1:28" ht="45">
      <c r="A151" s="37" t="s">
        <v>434</v>
      </c>
      <c r="B151" s="23" t="s">
        <v>423</v>
      </c>
      <c r="C151" s="25" t="s">
        <v>171</v>
      </c>
      <c r="D151" s="5" t="s">
        <v>108</v>
      </c>
      <c r="E151" s="10" t="s">
        <v>435</v>
      </c>
      <c r="F151" s="16" t="s">
        <v>127</v>
      </c>
      <c r="G151" s="5" t="s">
        <v>37</v>
      </c>
      <c r="H151" s="5"/>
      <c r="I151" s="5"/>
      <c r="J151" s="5"/>
      <c r="K151" s="5"/>
      <c r="L151" s="5"/>
      <c r="M151" s="5"/>
      <c r="N151" s="5"/>
      <c r="O151" s="5" t="s">
        <v>37</v>
      </c>
      <c r="P151" s="5"/>
      <c r="Q151" s="5"/>
      <c r="R151" s="32"/>
      <c r="S151" s="41"/>
      <c r="T151" s="2">
        <v>1</v>
      </c>
      <c r="AB151" s="6">
        <f t="shared" si="6"/>
        <v>1</v>
      </c>
    </row>
    <row r="152" spans="1:28" ht="33.75">
      <c r="A152" s="37" t="s">
        <v>436</v>
      </c>
      <c r="B152" s="23" t="s">
        <v>423</v>
      </c>
      <c r="C152" s="25" t="s">
        <v>171</v>
      </c>
      <c r="D152" s="5" t="s">
        <v>108</v>
      </c>
      <c r="E152" s="10" t="s">
        <v>437</v>
      </c>
      <c r="F152" s="16" t="s">
        <v>67</v>
      </c>
      <c r="G152" s="5" t="s">
        <v>37</v>
      </c>
      <c r="H152" s="5"/>
      <c r="I152" s="5"/>
      <c r="J152" s="5"/>
      <c r="K152" s="5" t="s">
        <v>438</v>
      </c>
      <c r="L152" s="5"/>
      <c r="M152" s="5"/>
      <c r="N152" s="5"/>
      <c r="O152" s="5"/>
      <c r="P152" s="5"/>
      <c r="Q152" s="5"/>
      <c r="R152" s="32"/>
      <c r="S152" s="41"/>
      <c r="T152" s="2">
        <v>1</v>
      </c>
      <c r="AB152" s="6">
        <f t="shared" ref="AB152" si="10">SUM(S152:V152)+SUM(X152:AA152)</f>
        <v>1</v>
      </c>
    </row>
    <row r="153" spans="1:28" ht="45">
      <c r="A153" s="37" t="s">
        <v>439</v>
      </c>
      <c r="B153" s="23" t="s">
        <v>423</v>
      </c>
      <c r="C153" s="25" t="s">
        <v>171</v>
      </c>
      <c r="D153" s="5" t="s">
        <v>108</v>
      </c>
      <c r="E153" s="10" t="s">
        <v>440</v>
      </c>
      <c r="F153" s="16" t="s">
        <v>67</v>
      </c>
      <c r="G153" s="5" t="s">
        <v>37</v>
      </c>
      <c r="H153" s="5"/>
      <c r="I153" s="5"/>
      <c r="J153" s="5"/>
      <c r="K153" s="5" t="s">
        <v>441</v>
      </c>
      <c r="L153" s="5"/>
      <c r="M153" s="5"/>
      <c r="N153" s="5"/>
      <c r="O153" s="5"/>
      <c r="P153" s="5"/>
      <c r="Q153" s="5"/>
      <c r="R153" s="32"/>
      <c r="S153" s="41"/>
      <c r="Y153" s="2">
        <v>1</v>
      </c>
      <c r="AB153" s="6">
        <f>SUM(S153:V153)+SUM(X153:AA153)</f>
        <v>1</v>
      </c>
    </row>
    <row r="154" spans="1:28" ht="112.5">
      <c r="A154" s="37" t="s">
        <v>442</v>
      </c>
      <c r="B154" s="23" t="s">
        <v>423</v>
      </c>
      <c r="C154" s="25" t="s">
        <v>171</v>
      </c>
      <c r="D154" s="5" t="s">
        <v>108</v>
      </c>
      <c r="E154" s="10" t="s">
        <v>443</v>
      </c>
      <c r="F154" s="16" t="s">
        <v>67</v>
      </c>
      <c r="G154" s="5" t="s">
        <v>37</v>
      </c>
      <c r="H154" s="5"/>
      <c r="I154" s="5"/>
      <c r="J154" s="5"/>
      <c r="K154" s="5"/>
      <c r="L154" s="5" t="s">
        <v>128</v>
      </c>
      <c r="M154" s="5"/>
      <c r="N154" s="5"/>
      <c r="O154" s="5"/>
      <c r="P154" s="5"/>
      <c r="Q154" s="5"/>
      <c r="R154" s="32"/>
      <c r="S154" s="41"/>
      <c r="T154" s="2">
        <v>1</v>
      </c>
      <c r="AB154" s="6">
        <f t="shared" ref="AB154" si="11">SUM(S154:V154)+SUM(X154:AA154)</f>
        <v>1</v>
      </c>
    </row>
    <row r="155" spans="1:28" ht="45">
      <c r="A155" s="37" t="s">
        <v>444</v>
      </c>
      <c r="B155" s="23" t="s">
        <v>423</v>
      </c>
      <c r="C155" s="25" t="s">
        <v>171</v>
      </c>
      <c r="D155" s="5" t="s">
        <v>108</v>
      </c>
      <c r="E155" s="10" t="s">
        <v>445</v>
      </c>
      <c r="F155" s="16" t="s">
        <v>67</v>
      </c>
      <c r="G155" s="5" t="s">
        <v>37</v>
      </c>
      <c r="H155" s="5"/>
      <c r="I155" s="5"/>
      <c r="J155" s="5"/>
      <c r="K155" s="5"/>
      <c r="L155" s="5" t="s">
        <v>446</v>
      </c>
      <c r="M155" s="5"/>
      <c r="N155" s="5"/>
      <c r="O155" s="5"/>
      <c r="P155" s="5"/>
      <c r="Q155" s="5"/>
      <c r="R155" s="32"/>
      <c r="S155" s="41"/>
      <c r="T155" s="2">
        <v>1</v>
      </c>
      <c r="AB155" s="6">
        <v>1</v>
      </c>
    </row>
    <row r="156" spans="1:28" ht="45">
      <c r="A156" s="37" t="s">
        <v>447</v>
      </c>
      <c r="B156" s="23" t="s">
        <v>423</v>
      </c>
      <c r="C156" s="25" t="s">
        <v>171</v>
      </c>
      <c r="D156" s="5" t="s">
        <v>47</v>
      </c>
      <c r="E156" s="15" t="s">
        <v>448</v>
      </c>
      <c r="F156" s="16" t="s">
        <v>67</v>
      </c>
      <c r="G156" s="5"/>
      <c r="H156" s="5" t="s">
        <v>161</v>
      </c>
      <c r="I156" s="5"/>
      <c r="J156" s="5"/>
      <c r="K156" s="5"/>
      <c r="L156" s="5"/>
      <c r="M156" s="5"/>
      <c r="N156" s="5"/>
      <c r="O156" s="5"/>
      <c r="P156" s="5"/>
      <c r="Q156" s="5"/>
      <c r="R156" s="32"/>
      <c r="S156" s="41"/>
      <c r="T156" s="2">
        <v>1</v>
      </c>
      <c r="AB156" s="6">
        <v>1</v>
      </c>
    </row>
    <row r="157" spans="1:28" ht="135">
      <c r="A157" s="37" t="s">
        <v>449</v>
      </c>
      <c r="B157" s="23" t="s">
        <v>423</v>
      </c>
      <c r="C157" s="25" t="s">
        <v>171</v>
      </c>
      <c r="D157" s="5" t="s">
        <v>108</v>
      </c>
      <c r="E157" s="10" t="s">
        <v>450</v>
      </c>
      <c r="F157" s="16" t="s">
        <v>67</v>
      </c>
      <c r="G157" s="5" t="s">
        <v>37</v>
      </c>
      <c r="H157" s="5" t="s">
        <v>451</v>
      </c>
      <c r="I157" s="5"/>
      <c r="J157" s="5"/>
      <c r="K157" s="5"/>
      <c r="L157" s="5"/>
      <c r="M157" s="5"/>
      <c r="N157" s="5"/>
      <c r="O157" s="5"/>
      <c r="P157" s="5"/>
      <c r="Q157" s="5"/>
      <c r="R157" s="32"/>
      <c r="S157" s="41"/>
      <c r="T157" s="2">
        <v>1</v>
      </c>
      <c r="AB157" s="6">
        <v>1</v>
      </c>
    </row>
    <row r="158" spans="1:28" ht="45">
      <c r="A158" s="37" t="s">
        <v>452</v>
      </c>
      <c r="B158" s="23" t="s">
        <v>423</v>
      </c>
      <c r="C158" s="25" t="s">
        <v>171</v>
      </c>
      <c r="D158" s="5" t="s">
        <v>108</v>
      </c>
      <c r="E158" s="10" t="s">
        <v>453</v>
      </c>
      <c r="F158" s="16" t="s">
        <v>67</v>
      </c>
      <c r="G158" s="5"/>
      <c r="H158" s="5" t="s">
        <v>161</v>
      </c>
      <c r="I158" s="5"/>
      <c r="J158" s="5"/>
      <c r="K158" s="5"/>
      <c r="L158" s="5" t="s">
        <v>454</v>
      </c>
      <c r="M158" s="5"/>
      <c r="N158" s="5"/>
      <c r="O158" s="5"/>
      <c r="P158" s="5"/>
      <c r="Q158" s="5"/>
      <c r="R158" s="32"/>
      <c r="S158" s="41"/>
      <c r="T158" s="2">
        <v>1</v>
      </c>
      <c r="AB158" s="6">
        <v>1</v>
      </c>
    </row>
    <row r="159" spans="1:28" ht="78.75">
      <c r="A159" s="37" t="s">
        <v>455</v>
      </c>
      <c r="B159" s="23" t="s">
        <v>423</v>
      </c>
      <c r="C159" s="25" t="s">
        <v>171</v>
      </c>
      <c r="D159" s="5" t="s">
        <v>108</v>
      </c>
      <c r="E159" s="10" t="s">
        <v>456</v>
      </c>
      <c r="F159" s="16" t="s">
        <v>23</v>
      </c>
      <c r="G159" s="5"/>
      <c r="H159" s="5" t="s">
        <v>451</v>
      </c>
      <c r="I159" s="5"/>
      <c r="J159" s="5"/>
      <c r="K159" s="5"/>
      <c r="L159" s="5"/>
      <c r="M159" s="5"/>
      <c r="N159" s="5"/>
      <c r="O159" s="5"/>
      <c r="P159" s="5"/>
      <c r="Q159" s="5" t="s">
        <v>37</v>
      </c>
      <c r="R159" s="32"/>
      <c r="S159" s="41"/>
      <c r="T159" s="2">
        <v>1</v>
      </c>
      <c r="AB159" s="6">
        <f t="shared" ref="AB159" si="12">SUM(S159:V159)+SUM(X159:AA159)</f>
        <v>1</v>
      </c>
    </row>
    <row r="160" spans="1:28" ht="90">
      <c r="A160" s="37" t="s">
        <v>457</v>
      </c>
      <c r="B160" s="23" t="s">
        <v>423</v>
      </c>
      <c r="C160" s="25" t="s">
        <v>171</v>
      </c>
      <c r="D160" s="5" t="s">
        <v>108</v>
      </c>
      <c r="E160" s="10" t="s">
        <v>458</v>
      </c>
      <c r="F160" s="16" t="s">
        <v>67</v>
      </c>
      <c r="G160" s="5" t="s">
        <v>37</v>
      </c>
      <c r="H160" s="5" t="s">
        <v>173</v>
      </c>
      <c r="I160" s="5"/>
      <c r="J160" s="5"/>
      <c r="K160" s="5"/>
      <c r="L160" s="5"/>
      <c r="M160" s="5"/>
      <c r="N160" s="5"/>
      <c r="O160" s="5"/>
      <c r="P160" s="5"/>
      <c r="Q160" s="5"/>
      <c r="R160" s="32"/>
      <c r="S160" s="41"/>
      <c r="T160" s="2">
        <v>1</v>
      </c>
      <c r="AB160" s="6">
        <v>1</v>
      </c>
    </row>
    <row r="161" spans="1:28" ht="78.75">
      <c r="A161" s="37" t="s">
        <v>459</v>
      </c>
      <c r="B161" s="23" t="s">
        <v>423</v>
      </c>
      <c r="C161" s="25" t="s">
        <v>171</v>
      </c>
      <c r="D161" s="5" t="s">
        <v>47</v>
      </c>
      <c r="E161" s="10" t="s">
        <v>460</v>
      </c>
      <c r="F161" s="16" t="s">
        <v>67</v>
      </c>
      <c r="G161" s="5"/>
      <c r="H161" s="5" t="s">
        <v>51</v>
      </c>
      <c r="I161" s="5"/>
      <c r="J161" s="5"/>
      <c r="K161" s="5"/>
      <c r="L161" s="5"/>
      <c r="M161" s="5"/>
      <c r="N161" s="5"/>
      <c r="O161" s="5"/>
      <c r="P161" s="5"/>
      <c r="Q161" s="5"/>
      <c r="R161" s="32"/>
      <c r="S161" s="41"/>
      <c r="T161" s="2">
        <v>1</v>
      </c>
      <c r="AB161" s="6">
        <v>1</v>
      </c>
    </row>
    <row r="162" spans="1:28" ht="56.25">
      <c r="A162" s="37" t="s">
        <v>461</v>
      </c>
      <c r="B162" s="23" t="s">
        <v>423</v>
      </c>
      <c r="C162" s="25" t="s">
        <v>171</v>
      </c>
      <c r="D162" s="5" t="s">
        <v>108</v>
      </c>
      <c r="E162" s="10" t="s">
        <v>462</v>
      </c>
      <c r="F162" s="16" t="s">
        <v>67</v>
      </c>
      <c r="G162" s="5"/>
      <c r="H162" s="5" t="s">
        <v>173</v>
      </c>
      <c r="I162" s="5"/>
      <c r="J162" s="5"/>
      <c r="K162" s="5"/>
      <c r="L162" s="5"/>
      <c r="M162" s="5"/>
      <c r="N162" s="5"/>
      <c r="O162" s="5"/>
      <c r="P162" s="5"/>
      <c r="Q162" s="5"/>
      <c r="R162" s="32"/>
      <c r="S162" s="41"/>
      <c r="Y162" s="2">
        <v>1</v>
      </c>
      <c r="AB162" s="6">
        <f t="shared" si="6"/>
        <v>1</v>
      </c>
    </row>
    <row r="163" spans="1:28" ht="112.5">
      <c r="A163" s="37" t="s">
        <v>463</v>
      </c>
      <c r="B163" s="23" t="s">
        <v>423</v>
      </c>
      <c r="C163" s="25" t="s">
        <v>171</v>
      </c>
      <c r="D163" s="5" t="s">
        <v>108</v>
      </c>
      <c r="E163" s="10" t="s">
        <v>464</v>
      </c>
      <c r="F163" s="16" t="s">
        <v>67</v>
      </c>
      <c r="G163" s="5"/>
      <c r="H163" s="5" t="s">
        <v>173</v>
      </c>
      <c r="I163" s="5"/>
      <c r="J163" s="5"/>
      <c r="K163" s="5"/>
      <c r="L163" s="5"/>
      <c r="M163" s="5"/>
      <c r="N163" s="5"/>
      <c r="O163" s="5"/>
      <c r="P163" s="5"/>
      <c r="Q163" s="5"/>
      <c r="R163" s="32"/>
      <c r="S163" s="41"/>
      <c r="Y163" s="2">
        <v>1</v>
      </c>
      <c r="AB163" s="6">
        <f t="shared" si="6"/>
        <v>1</v>
      </c>
    </row>
    <row r="164" spans="1:28" ht="123.75">
      <c r="A164" s="37" t="s">
        <v>465</v>
      </c>
      <c r="B164" s="23" t="s">
        <v>423</v>
      </c>
      <c r="C164" s="25" t="s">
        <v>171</v>
      </c>
      <c r="D164" s="5" t="s">
        <v>108</v>
      </c>
      <c r="E164" s="10" t="s">
        <v>466</v>
      </c>
      <c r="F164" s="5" t="s">
        <v>67</v>
      </c>
      <c r="G164" s="5"/>
      <c r="H164" s="5" t="s">
        <v>173</v>
      </c>
      <c r="I164" s="5"/>
      <c r="J164" s="5"/>
      <c r="K164" s="5"/>
      <c r="L164" s="5"/>
      <c r="M164" s="5"/>
      <c r="N164" s="5"/>
      <c r="O164" s="5"/>
      <c r="P164" s="5"/>
      <c r="Q164" s="5"/>
      <c r="R164" s="32"/>
      <c r="S164" s="41"/>
      <c r="Y164" s="2">
        <v>1</v>
      </c>
      <c r="AB164" s="6">
        <f t="shared" si="6"/>
        <v>1</v>
      </c>
    </row>
    <row r="165" spans="1:28" ht="56.25">
      <c r="A165" s="37" t="s">
        <v>467</v>
      </c>
      <c r="B165" s="23" t="s">
        <v>423</v>
      </c>
      <c r="C165" s="25" t="s">
        <v>171</v>
      </c>
      <c r="D165" s="5" t="s">
        <v>108</v>
      </c>
      <c r="E165" s="10" t="s">
        <v>468</v>
      </c>
      <c r="F165" s="16" t="s">
        <v>67</v>
      </c>
      <c r="G165" s="5"/>
      <c r="H165" s="5" t="s">
        <v>173</v>
      </c>
      <c r="I165" s="5"/>
      <c r="J165" s="5"/>
      <c r="K165" s="5"/>
      <c r="L165" s="5"/>
      <c r="M165" s="5"/>
      <c r="N165" s="5"/>
      <c r="O165" s="5"/>
      <c r="P165" s="5"/>
      <c r="Q165" s="5"/>
      <c r="R165" s="32"/>
      <c r="S165" s="41"/>
      <c r="Y165" s="2">
        <v>1</v>
      </c>
      <c r="AB165" s="6">
        <f t="shared" si="6"/>
        <v>1</v>
      </c>
    </row>
    <row r="166" spans="1:28" ht="90">
      <c r="A166" s="37" t="s">
        <v>469</v>
      </c>
      <c r="B166" s="23" t="s">
        <v>423</v>
      </c>
      <c r="C166" s="25" t="s">
        <v>171</v>
      </c>
      <c r="D166" s="5" t="s">
        <v>108</v>
      </c>
      <c r="E166" s="15" t="s">
        <v>470</v>
      </c>
      <c r="F166" s="16" t="s">
        <v>67</v>
      </c>
      <c r="G166" s="5"/>
      <c r="H166" s="5" t="s">
        <v>173</v>
      </c>
      <c r="J166" s="5"/>
      <c r="K166" s="5"/>
      <c r="L166" s="5"/>
      <c r="M166" s="5"/>
      <c r="N166" s="5"/>
      <c r="O166" s="5"/>
      <c r="P166" s="5"/>
      <c r="Q166" s="5"/>
      <c r="R166" s="32"/>
      <c r="S166" s="41"/>
      <c r="T166" s="2">
        <v>1</v>
      </c>
      <c r="AB166" s="6">
        <f t="shared" si="6"/>
        <v>1</v>
      </c>
    </row>
    <row r="167" spans="1:28" ht="146.25">
      <c r="A167" s="37" t="s">
        <v>471</v>
      </c>
      <c r="B167" s="23" t="s">
        <v>423</v>
      </c>
      <c r="C167" s="25" t="s">
        <v>171</v>
      </c>
      <c r="D167" s="5" t="s">
        <v>108</v>
      </c>
      <c r="E167" s="10" t="s">
        <v>472</v>
      </c>
      <c r="F167" s="16" t="s">
        <v>67</v>
      </c>
      <c r="G167" s="5"/>
      <c r="H167" s="5" t="s">
        <v>173</v>
      </c>
      <c r="I167" s="5"/>
      <c r="J167" s="5"/>
      <c r="K167" s="5"/>
      <c r="L167" s="5"/>
      <c r="M167" s="5"/>
      <c r="N167" s="5"/>
      <c r="O167" s="5"/>
      <c r="P167" s="5"/>
      <c r="Q167" s="5"/>
      <c r="R167" s="32"/>
      <c r="S167" s="41"/>
      <c r="T167" s="2">
        <v>1</v>
      </c>
      <c r="AB167" s="6">
        <f t="shared" si="6"/>
        <v>1</v>
      </c>
    </row>
    <row r="168" spans="1:28" ht="135">
      <c r="A168" s="37" t="s">
        <v>473</v>
      </c>
      <c r="B168" s="23" t="s">
        <v>423</v>
      </c>
      <c r="C168" s="25" t="s">
        <v>171</v>
      </c>
      <c r="D168" s="5" t="s">
        <v>108</v>
      </c>
      <c r="E168" s="10" t="s">
        <v>474</v>
      </c>
      <c r="F168" s="16" t="s">
        <v>67</v>
      </c>
      <c r="G168" s="5" t="s">
        <v>37</v>
      </c>
      <c r="H168" s="5" t="s">
        <v>173</v>
      </c>
      <c r="I168" s="5"/>
      <c r="J168" s="5"/>
      <c r="K168" s="5"/>
      <c r="L168" s="5"/>
      <c r="M168" s="5"/>
      <c r="N168" s="5"/>
      <c r="O168" s="5"/>
      <c r="P168" s="5"/>
      <c r="Q168" s="5"/>
      <c r="R168" s="32"/>
      <c r="S168" s="41"/>
      <c r="T168" s="2">
        <v>1</v>
      </c>
      <c r="AB168" s="6">
        <f t="shared" si="6"/>
        <v>1</v>
      </c>
    </row>
    <row r="169" spans="1:28" ht="45">
      <c r="A169" s="38" t="s">
        <v>475</v>
      </c>
      <c r="B169" s="23" t="s">
        <v>423</v>
      </c>
      <c r="C169" s="25" t="s">
        <v>171</v>
      </c>
      <c r="D169" s="5" t="s">
        <v>108</v>
      </c>
      <c r="E169" s="10" t="s">
        <v>476</v>
      </c>
      <c r="F169" s="16" t="s">
        <v>67</v>
      </c>
      <c r="G169" s="5"/>
      <c r="H169" s="5" t="s">
        <v>51</v>
      </c>
      <c r="I169" s="5"/>
      <c r="J169" s="5"/>
      <c r="K169" s="5"/>
      <c r="L169" s="5"/>
      <c r="M169" s="5"/>
      <c r="N169" s="5"/>
      <c r="O169" s="5"/>
      <c r="P169" s="5"/>
      <c r="Q169" s="5"/>
      <c r="R169" s="32"/>
      <c r="S169" s="41"/>
      <c r="T169" s="2">
        <v>1</v>
      </c>
      <c r="AB169" s="6">
        <f t="shared" ref="AB169:AB170" si="13">SUM(S169:V169)+SUM(X169:AA169)</f>
        <v>1</v>
      </c>
    </row>
    <row r="170" spans="1:28" ht="67.5">
      <c r="A170" s="38" t="s">
        <v>477</v>
      </c>
      <c r="B170" s="23" t="s">
        <v>423</v>
      </c>
      <c r="C170" s="25" t="s">
        <v>171</v>
      </c>
      <c r="D170" s="5" t="s">
        <v>108</v>
      </c>
      <c r="E170" s="10" t="s">
        <v>478</v>
      </c>
      <c r="F170" s="16" t="s">
        <v>67</v>
      </c>
      <c r="G170" s="5"/>
      <c r="H170" s="5" t="s">
        <v>173</v>
      </c>
      <c r="I170" s="5"/>
      <c r="J170" s="5"/>
      <c r="K170" s="5"/>
      <c r="L170" s="5"/>
      <c r="M170" s="5"/>
      <c r="N170" s="5"/>
      <c r="O170" s="5"/>
      <c r="P170" s="5"/>
      <c r="Q170" s="5"/>
      <c r="R170" s="32"/>
      <c r="S170" s="41"/>
      <c r="Y170" s="2">
        <v>1</v>
      </c>
      <c r="AB170" s="6">
        <f t="shared" si="13"/>
        <v>1</v>
      </c>
    </row>
    <row r="171" spans="1:28" ht="33.75">
      <c r="A171" s="38" t="s">
        <v>479</v>
      </c>
      <c r="B171" s="23" t="s">
        <v>423</v>
      </c>
      <c r="C171" s="25" t="s">
        <v>480</v>
      </c>
      <c r="D171" s="5" t="s">
        <v>481</v>
      </c>
      <c r="E171" s="10" t="s">
        <v>482</v>
      </c>
      <c r="F171" s="16" t="s">
        <v>67</v>
      </c>
      <c r="G171" s="5"/>
      <c r="H171" s="5" t="s">
        <v>173</v>
      </c>
      <c r="I171" s="5"/>
      <c r="J171" s="5"/>
      <c r="K171" s="5"/>
      <c r="L171" s="5"/>
      <c r="M171" s="5"/>
      <c r="N171" s="5"/>
      <c r="O171" s="5"/>
      <c r="P171" s="5"/>
      <c r="Q171" s="5"/>
      <c r="R171" s="32"/>
      <c r="S171" s="41"/>
      <c r="Y171" s="2">
        <v>1</v>
      </c>
      <c r="AB171" s="6">
        <f t="shared" si="6"/>
        <v>1</v>
      </c>
    </row>
    <row r="172" spans="1:28" ht="56.25">
      <c r="A172" s="38" t="s">
        <v>483</v>
      </c>
      <c r="B172" s="23" t="s">
        <v>423</v>
      </c>
      <c r="C172" s="25" t="s">
        <v>171</v>
      </c>
      <c r="D172" s="5" t="s">
        <v>108</v>
      </c>
      <c r="E172" s="10" t="s">
        <v>484</v>
      </c>
      <c r="F172" s="16" t="s">
        <v>67</v>
      </c>
      <c r="G172" s="5"/>
      <c r="H172" s="5" t="s">
        <v>173</v>
      </c>
      <c r="I172" s="5"/>
      <c r="J172" s="5"/>
      <c r="K172" s="5"/>
      <c r="L172" s="5"/>
      <c r="M172" s="5"/>
      <c r="N172" s="5"/>
      <c r="O172" s="5"/>
      <c r="P172" s="5"/>
      <c r="Q172" s="5"/>
      <c r="R172" s="32"/>
      <c r="S172" s="41"/>
      <c r="Y172" s="2">
        <v>1</v>
      </c>
      <c r="AB172" s="6">
        <f t="shared" si="6"/>
        <v>1</v>
      </c>
    </row>
    <row r="173" spans="1:28" ht="67.5">
      <c r="A173" s="38" t="s">
        <v>485</v>
      </c>
      <c r="B173" s="23" t="s">
        <v>423</v>
      </c>
      <c r="C173" s="25" t="s">
        <v>171</v>
      </c>
      <c r="D173" s="5" t="s">
        <v>108</v>
      </c>
      <c r="E173" s="10" t="s">
        <v>486</v>
      </c>
      <c r="F173" s="16" t="s">
        <v>67</v>
      </c>
      <c r="G173" s="5"/>
      <c r="H173" s="5" t="s">
        <v>173</v>
      </c>
      <c r="I173" s="5"/>
      <c r="J173" s="5"/>
      <c r="K173" s="5"/>
      <c r="L173" s="5"/>
      <c r="M173" s="5"/>
      <c r="N173" s="5"/>
      <c r="O173" s="5"/>
      <c r="P173" s="5"/>
      <c r="Q173" s="5"/>
      <c r="R173" s="32"/>
      <c r="S173" s="41"/>
      <c r="T173" s="2">
        <v>1</v>
      </c>
      <c r="AB173" s="6">
        <f t="shared" si="6"/>
        <v>1</v>
      </c>
    </row>
    <row r="174" spans="1:28" ht="78.75">
      <c r="A174" s="38" t="s">
        <v>487</v>
      </c>
      <c r="B174" s="23" t="s">
        <v>423</v>
      </c>
      <c r="C174" s="25" t="s">
        <v>171</v>
      </c>
      <c r="D174" s="5" t="s">
        <v>108</v>
      </c>
      <c r="E174" s="10" t="s">
        <v>488</v>
      </c>
      <c r="F174" s="16" t="s">
        <v>67</v>
      </c>
      <c r="G174" s="5"/>
      <c r="H174" s="5" t="s">
        <v>173</v>
      </c>
      <c r="I174" s="5"/>
      <c r="J174" s="5"/>
      <c r="K174" s="5"/>
      <c r="L174" s="5"/>
      <c r="M174" s="5"/>
      <c r="N174" s="5"/>
      <c r="O174" s="5"/>
      <c r="P174" s="5"/>
      <c r="Q174" s="5"/>
      <c r="R174" s="32"/>
      <c r="S174" s="41"/>
      <c r="T174" s="2">
        <v>1</v>
      </c>
      <c r="AB174" s="6">
        <f t="shared" si="6"/>
        <v>1</v>
      </c>
    </row>
    <row r="175" spans="1:28" ht="45">
      <c r="A175" s="38" t="s">
        <v>489</v>
      </c>
      <c r="B175" s="23" t="s">
        <v>423</v>
      </c>
      <c r="C175" s="25" t="s">
        <v>171</v>
      </c>
      <c r="D175" s="5" t="s">
        <v>108</v>
      </c>
      <c r="E175" s="10" t="s">
        <v>490</v>
      </c>
      <c r="F175" s="16" t="s">
        <v>67</v>
      </c>
      <c r="G175" s="5"/>
      <c r="H175" s="5" t="s">
        <v>173</v>
      </c>
      <c r="I175" s="5"/>
      <c r="J175" s="5"/>
      <c r="K175" s="5"/>
      <c r="L175" s="5"/>
      <c r="M175" s="5"/>
      <c r="N175" s="5"/>
      <c r="O175" s="5"/>
      <c r="P175" s="5"/>
      <c r="Q175" s="5"/>
      <c r="R175" s="32" t="s">
        <v>491</v>
      </c>
      <c r="S175" s="41"/>
      <c r="T175" s="2">
        <v>1</v>
      </c>
      <c r="AB175" s="6">
        <f t="shared" si="6"/>
        <v>1</v>
      </c>
    </row>
    <row r="176" spans="1:28" ht="90">
      <c r="A176" s="38" t="s">
        <v>492</v>
      </c>
      <c r="B176" s="23" t="s">
        <v>423</v>
      </c>
      <c r="C176" s="25" t="s">
        <v>493</v>
      </c>
      <c r="D176" s="5" t="s">
        <v>494</v>
      </c>
      <c r="E176" s="10" t="s">
        <v>495</v>
      </c>
      <c r="F176" s="16" t="s">
        <v>67</v>
      </c>
      <c r="G176" s="5"/>
      <c r="H176" s="5" t="s">
        <v>173</v>
      </c>
      <c r="I176" s="5"/>
      <c r="J176" s="5"/>
      <c r="K176" s="5"/>
      <c r="L176" s="5" t="s">
        <v>496</v>
      </c>
      <c r="M176" s="5"/>
      <c r="N176" s="5"/>
      <c r="O176" s="5"/>
      <c r="P176" s="5"/>
      <c r="Q176" s="5"/>
      <c r="R176" s="32"/>
      <c r="S176" s="41"/>
      <c r="Y176" s="2">
        <v>1</v>
      </c>
      <c r="AB176" s="6">
        <f t="shared" si="6"/>
        <v>1</v>
      </c>
    </row>
    <row r="177" spans="1:28" ht="45">
      <c r="A177" s="37" t="s">
        <v>497</v>
      </c>
      <c r="B177" s="23" t="s">
        <v>498</v>
      </c>
      <c r="C177" s="5" t="s">
        <v>47</v>
      </c>
      <c r="D177" s="5" t="s">
        <v>47</v>
      </c>
      <c r="E177" s="10" t="s">
        <v>499</v>
      </c>
      <c r="F177" s="16" t="s">
        <v>67</v>
      </c>
      <c r="G177" s="5"/>
      <c r="H177" s="5" t="s">
        <v>173</v>
      </c>
      <c r="I177" s="5"/>
      <c r="J177" s="5"/>
      <c r="K177" s="5"/>
      <c r="L177" s="5"/>
      <c r="M177" s="5"/>
      <c r="N177" s="5"/>
      <c r="O177" s="5"/>
      <c r="P177" s="5"/>
      <c r="Q177" s="5"/>
      <c r="R177" s="32"/>
      <c r="S177" s="41"/>
      <c r="T177" s="2">
        <v>1</v>
      </c>
      <c r="AB177" s="6">
        <f t="shared" si="6"/>
        <v>1</v>
      </c>
    </row>
    <row r="178" spans="1:28" ht="78.75">
      <c r="A178" s="37" t="s">
        <v>500</v>
      </c>
      <c r="B178" s="23" t="s">
        <v>498</v>
      </c>
      <c r="C178" s="5" t="s">
        <v>47</v>
      </c>
      <c r="D178" s="5" t="s">
        <v>47</v>
      </c>
      <c r="E178" s="10" t="s">
        <v>501</v>
      </c>
      <c r="F178" s="16" t="s">
        <v>67</v>
      </c>
      <c r="G178" s="5"/>
      <c r="H178" s="5" t="s">
        <v>161</v>
      </c>
      <c r="J178" s="5"/>
      <c r="K178" s="5"/>
      <c r="L178" s="5" t="s">
        <v>212</v>
      </c>
      <c r="M178" s="5"/>
      <c r="N178" s="5"/>
      <c r="O178" s="5"/>
      <c r="P178" s="5"/>
      <c r="Q178" s="5"/>
      <c r="R178" s="32"/>
      <c r="S178" s="41"/>
      <c r="T178" s="2">
        <v>1</v>
      </c>
      <c r="AB178" s="6">
        <f t="shared" si="6"/>
        <v>1</v>
      </c>
    </row>
    <row r="179" spans="1:28" ht="33.75">
      <c r="A179" s="37" t="s">
        <v>502</v>
      </c>
      <c r="B179" s="23" t="s">
        <v>498</v>
      </c>
      <c r="C179" s="25" t="s">
        <v>171</v>
      </c>
      <c r="D179" s="5" t="s">
        <v>108</v>
      </c>
      <c r="E179" s="10" t="s">
        <v>503</v>
      </c>
      <c r="F179" s="16" t="s">
        <v>152</v>
      </c>
      <c r="G179" s="5"/>
      <c r="H179" s="5" t="s">
        <v>173</v>
      </c>
      <c r="I179" s="5"/>
      <c r="J179" s="5"/>
      <c r="K179" s="5"/>
      <c r="L179" s="5"/>
      <c r="M179" s="5"/>
      <c r="N179" s="5"/>
      <c r="O179" s="5"/>
      <c r="P179" s="5"/>
      <c r="Q179" s="5" t="s">
        <v>37</v>
      </c>
      <c r="R179" s="32"/>
      <c r="S179" s="41"/>
      <c r="T179" s="2">
        <v>1</v>
      </c>
      <c r="AB179" s="6">
        <f t="shared" si="6"/>
        <v>1</v>
      </c>
    </row>
    <row r="180" spans="1:28" ht="78.75">
      <c r="A180" s="37" t="s">
        <v>504</v>
      </c>
      <c r="B180" s="23" t="s">
        <v>498</v>
      </c>
      <c r="C180" s="25" t="s">
        <v>171</v>
      </c>
      <c r="D180" s="5" t="s">
        <v>108</v>
      </c>
      <c r="E180" s="10" t="s">
        <v>505</v>
      </c>
      <c r="F180" s="16" t="s">
        <v>67</v>
      </c>
      <c r="G180" s="5"/>
      <c r="H180" s="5" t="s">
        <v>173</v>
      </c>
      <c r="I180" s="5"/>
      <c r="J180" s="5"/>
      <c r="K180" s="5"/>
      <c r="L180" s="5" t="s">
        <v>506</v>
      </c>
      <c r="M180" s="5"/>
      <c r="N180" s="5"/>
      <c r="O180" s="5"/>
      <c r="P180" s="5"/>
      <c r="Q180" s="5"/>
      <c r="R180" s="32"/>
      <c r="S180" s="41"/>
      <c r="T180" s="2">
        <v>1</v>
      </c>
      <c r="AB180" s="6">
        <f t="shared" si="6"/>
        <v>1</v>
      </c>
    </row>
    <row r="181" spans="1:28" ht="45">
      <c r="A181" s="37" t="s">
        <v>507</v>
      </c>
      <c r="B181" s="23" t="s">
        <v>498</v>
      </c>
      <c r="C181" s="25" t="s">
        <v>171</v>
      </c>
      <c r="D181" s="5" t="s">
        <v>108</v>
      </c>
      <c r="E181" s="10" t="s">
        <v>508</v>
      </c>
      <c r="F181" s="16" t="s">
        <v>67</v>
      </c>
      <c r="G181" s="5"/>
      <c r="H181" s="5" t="s">
        <v>173</v>
      </c>
      <c r="I181" s="5"/>
      <c r="J181" s="5"/>
      <c r="K181" s="5"/>
      <c r="L181" s="5"/>
      <c r="M181" s="5"/>
      <c r="N181" s="5"/>
      <c r="O181" s="5"/>
      <c r="P181" s="5"/>
      <c r="Q181" s="5"/>
      <c r="R181" s="32"/>
      <c r="S181" s="41"/>
      <c r="T181" s="2">
        <v>1</v>
      </c>
      <c r="AB181" s="6">
        <f t="shared" ref="AB181:AB257" si="14">SUM(S181:V181)+SUM(X181:AA181)</f>
        <v>1</v>
      </c>
    </row>
    <row r="182" spans="1:28" ht="45">
      <c r="A182" s="37" t="s">
        <v>509</v>
      </c>
      <c r="B182" s="23" t="s">
        <v>498</v>
      </c>
      <c r="C182" s="25" t="s">
        <v>171</v>
      </c>
      <c r="D182" s="5" t="s">
        <v>108</v>
      </c>
      <c r="E182" s="10" t="s">
        <v>510</v>
      </c>
      <c r="F182" s="16" t="s">
        <v>127</v>
      </c>
      <c r="G182" s="5" t="s">
        <v>37</v>
      </c>
      <c r="H182" s="5"/>
      <c r="I182" s="5"/>
      <c r="J182" s="5"/>
      <c r="K182" s="5"/>
      <c r="L182" s="5"/>
      <c r="M182" s="5"/>
      <c r="N182" s="5"/>
      <c r="O182" s="5" t="s">
        <v>37</v>
      </c>
      <c r="P182" s="5"/>
      <c r="Q182" s="5"/>
      <c r="R182" s="32"/>
      <c r="S182" s="41"/>
      <c r="T182" s="2">
        <v>1</v>
      </c>
      <c r="AB182" s="6">
        <f t="shared" si="14"/>
        <v>1</v>
      </c>
    </row>
    <row r="183" spans="1:28" ht="90">
      <c r="A183" s="37" t="s">
        <v>511</v>
      </c>
      <c r="B183" s="23" t="s">
        <v>498</v>
      </c>
      <c r="C183" s="25" t="s">
        <v>171</v>
      </c>
      <c r="D183" s="5" t="s">
        <v>108</v>
      </c>
      <c r="E183" s="10" t="s">
        <v>512</v>
      </c>
      <c r="F183" s="16" t="s">
        <v>67</v>
      </c>
      <c r="G183" s="5" t="s">
        <v>37</v>
      </c>
      <c r="H183" s="5"/>
      <c r="I183" s="5"/>
      <c r="J183" s="5"/>
      <c r="K183" s="5"/>
      <c r="L183" s="5" t="s">
        <v>128</v>
      </c>
      <c r="M183" s="5"/>
      <c r="N183" s="5"/>
      <c r="O183" s="5"/>
      <c r="P183" s="5"/>
      <c r="Q183" s="5"/>
      <c r="R183" s="32"/>
      <c r="S183" s="41"/>
      <c r="U183" s="2">
        <v>1</v>
      </c>
      <c r="AB183" s="6">
        <v>1</v>
      </c>
    </row>
    <row r="184" spans="1:28" ht="78.75">
      <c r="A184" s="37" t="s">
        <v>513</v>
      </c>
      <c r="B184" s="23" t="s">
        <v>498</v>
      </c>
      <c r="C184" s="25" t="s">
        <v>171</v>
      </c>
      <c r="D184" s="5" t="s">
        <v>108</v>
      </c>
      <c r="E184" s="10" t="s">
        <v>514</v>
      </c>
      <c r="F184" s="16" t="s">
        <v>67</v>
      </c>
      <c r="G184" s="5" t="s">
        <v>37</v>
      </c>
      <c r="H184" s="5"/>
      <c r="I184" s="5"/>
      <c r="J184" s="5"/>
      <c r="K184" s="5" t="s">
        <v>37</v>
      </c>
      <c r="L184" s="5" t="s">
        <v>37</v>
      </c>
      <c r="M184" s="5"/>
      <c r="N184" s="5"/>
      <c r="O184" s="5"/>
      <c r="P184" s="5"/>
      <c r="Q184" s="5"/>
      <c r="R184" s="32"/>
      <c r="S184" s="41"/>
      <c r="T184" s="2">
        <v>1</v>
      </c>
      <c r="AB184" s="6">
        <f t="shared" ref="AB184" si="15">SUM(S184:V184)+SUM(X184:AA184)</f>
        <v>1</v>
      </c>
    </row>
    <row r="185" spans="1:28" ht="90">
      <c r="A185" s="38" t="s">
        <v>515</v>
      </c>
      <c r="B185" s="23" t="s">
        <v>498</v>
      </c>
      <c r="C185" s="25" t="s">
        <v>171</v>
      </c>
      <c r="D185" s="5" t="s">
        <v>108</v>
      </c>
      <c r="E185" s="10" t="s">
        <v>516</v>
      </c>
      <c r="F185" s="16" t="s">
        <v>67</v>
      </c>
      <c r="G185" s="5" t="s">
        <v>37</v>
      </c>
      <c r="H185" s="5"/>
      <c r="I185" s="5"/>
      <c r="J185" s="5"/>
      <c r="K185" s="5"/>
      <c r="L185" s="5" t="s">
        <v>128</v>
      </c>
      <c r="M185" s="5"/>
      <c r="N185" s="5"/>
      <c r="O185" s="5" t="s">
        <v>37</v>
      </c>
      <c r="P185" s="5"/>
      <c r="Q185" s="5"/>
      <c r="R185" s="32"/>
      <c r="S185" s="41"/>
      <c r="T185" s="2">
        <v>1</v>
      </c>
      <c r="AB185" s="6">
        <f t="shared" si="14"/>
        <v>1</v>
      </c>
    </row>
    <row r="186" spans="1:28" ht="67.5">
      <c r="A186" s="38" t="s">
        <v>517</v>
      </c>
      <c r="B186" s="23" t="s">
        <v>498</v>
      </c>
      <c r="C186" s="25" t="s">
        <v>171</v>
      </c>
      <c r="D186" s="5" t="s">
        <v>108</v>
      </c>
      <c r="E186" s="10" t="s">
        <v>518</v>
      </c>
      <c r="F186" s="16" t="s">
        <v>67</v>
      </c>
      <c r="G186" s="5"/>
      <c r="H186" s="5" t="s">
        <v>173</v>
      </c>
      <c r="I186" s="5"/>
      <c r="J186" s="5"/>
      <c r="K186" s="5" t="s">
        <v>37</v>
      </c>
      <c r="L186" s="5" t="s">
        <v>37</v>
      </c>
      <c r="M186" s="5"/>
      <c r="N186" s="5"/>
      <c r="O186" s="5"/>
      <c r="P186" s="5"/>
      <c r="Q186" s="5"/>
      <c r="R186" s="32"/>
      <c r="S186" s="41"/>
      <c r="T186" s="2">
        <v>1</v>
      </c>
      <c r="AB186" s="6">
        <f t="shared" si="14"/>
        <v>1</v>
      </c>
    </row>
    <row r="187" spans="1:28" ht="45">
      <c r="A187" s="37" t="s">
        <v>519</v>
      </c>
      <c r="B187" s="23" t="s">
        <v>520</v>
      </c>
      <c r="C187" s="5" t="s">
        <v>70</v>
      </c>
      <c r="D187" s="5" t="s">
        <v>70</v>
      </c>
      <c r="E187" s="10" t="s">
        <v>521</v>
      </c>
      <c r="F187" s="16" t="s">
        <v>67</v>
      </c>
      <c r="G187" s="5" t="s">
        <v>37</v>
      </c>
      <c r="H187" s="5" t="s">
        <v>161</v>
      </c>
      <c r="I187" s="5"/>
      <c r="J187" s="5"/>
      <c r="K187" s="5"/>
      <c r="L187" s="5"/>
      <c r="M187" s="5"/>
      <c r="N187" s="5"/>
      <c r="O187" s="5"/>
      <c r="P187" s="5"/>
      <c r="Q187" s="5"/>
      <c r="R187" s="32"/>
      <c r="S187" s="41"/>
      <c r="Y187" s="2">
        <v>1</v>
      </c>
      <c r="AB187" s="6">
        <f t="shared" si="14"/>
        <v>1</v>
      </c>
    </row>
    <row r="188" spans="1:28" ht="45">
      <c r="A188" s="37" t="s">
        <v>522</v>
      </c>
      <c r="B188" s="23" t="s">
        <v>520</v>
      </c>
      <c r="C188" s="5" t="s">
        <v>47</v>
      </c>
      <c r="D188" s="5" t="s">
        <v>47</v>
      </c>
      <c r="E188" s="10" t="s">
        <v>523</v>
      </c>
      <c r="F188" s="16" t="s">
        <v>67</v>
      </c>
      <c r="G188" s="5"/>
      <c r="H188" s="5" t="s">
        <v>161</v>
      </c>
      <c r="J188" s="5" t="s">
        <v>37</v>
      </c>
      <c r="K188" s="5"/>
      <c r="L188" s="5"/>
      <c r="M188" s="5"/>
      <c r="N188" s="5"/>
      <c r="O188" s="5"/>
      <c r="P188" s="5"/>
      <c r="Q188" s="5" t="s">
        <v>37</v>
      </c>
      <c r="R188" s="32"/>
      <c r="S188" s="41"/>
      <c r="Y188" s="2">
        <v>1</v>
      </c>
      <c r="AB188" s="6">
        <f t="shared" ref="AB188" si="16">SUM(S188:V188)+SUM(X188:AA188)</f>
        <v>1</v>
      </c>
    </row>
    <row r="189" spans="1:28" ht="67.5">
      <c r="A189" s="37" t="s">
        <v>524</v>
      </c>
      <c r="B189" s="23" t="s">
        <v>520</v>
      </c>
      <c r="C189" s="25" t="s">
        <v>525</v>
      </c>
      <c r="D189" s="5" t="s">
        <v>526</v>
      </c>
      <c r="E189" s="10" t="s">
        <v>527</v>
      </c>
      <c r="F189" s="16" t="s">
        <v>67</v>
      </c>
      <c r="G189" s="5" t="s">
        <v>37</v>
      </c>
      <c r="H189" s="5"/>
      <c r="I189" s="5"/>
      <c r="J189" s="5"/>
      <c r="K189" s="5"/>
      <c r="L189" s="5"/>
      <c r="M189" s="5"/>
      <c r="N189" s="5"/>
      <c r="O189" s="5"/>
      <c r="P189" s="5"/>
      <c r="Q189" s="5"/>
      <c r="R189" s="32"/>
      <c r="S189" s="41"/>
      <c r="Y189" s="2">
        <v>1</v>
      </c>
      <c r="AB189" s="6">
        <f t="shared" si="14"/>
        <v>1</v>
      </c>
    </row>
    <row r="190" spans="1:28" ht="78.75">
      <c r="A190" s="37" t="s">
        <v>528</v>
      </c>
      <c r="B190" s="23" t="s">
        <v>520</v>
      </c>
      <c r="C190" s="25" t="s">
        <v>525</v>
      </c>
      <c r="D190" s="5" t="s">
        <v>529</v>
      </c>
      <c r="E190" s="10" t="s">
        <v>530</v>
      </c>
      <c r="F190" s="16" t="s">
        <v>67</v>
      </c>
      <c r="G190" s="5" t="s">
        <v>37</v>
      </c>
      <c r="H190" s="5"/>
      <c r="I190" s="5"/>
      <c r="J190" s="5"/>
      <c r="K190" s="5"/>
      <c r="L190" s="5" t="s">
        <v>37</v>
      </c>
      <c r="M190" s="5"/>
      <c r="N190" s="5"/>
      <c r="O190" s="5"/>
      <c r="P190" s="5"/>
      <c r="Q190" s="5"/>
      <c r="R190" s="32"/>
      <c r="S190" s="41"/>
      <c r="Y190" s="2">
        <v>1</v>
      </c>
      <c r="AB190" s="6">
        <f t="shared" si="14"/>
        <v>1</v>
      </c>
    </row>
    <row r="191" spans="1:28" ht="112.5">
      <c r="A191" s="37" t="s">
        <v>531</v>
      </c>
      <c r="B191" s="23" t="s">
        <v>520</v>
      </c>
      <c r="C191" s="25" t="s">
        <v>525</v>
      </c>
      <c r="D191" s="5" t="s">
        <v>532</v>
      </c>
      <c r="E191" s="10" t="s">
        <v>533</v>
      </c>
      <c r="F191" s="16" t="s">
        <v>67</v>
      </c>
      <c r="G191" s="5" t="s">
        <v>37</v>
      </c>
      <c r="H191" s="5"/>
      <c r="I191" s="5"/>
      <c r="J191" s="5"/>
      <c r="K191" s="5"/>
      <c r="L191" s="5" t="s">
        <v>37</v>
      </c>
      <c r="M191" s="5" t="s">
        <v>37</v>
      </c>
      <c r="N191" s="5"/>
      <c r="O191" s="5"/>
      <c r="P191" s="5"/>
      <c r="Q191" s="5"/>
      <c r="R191" s="32"/>
      <c r="S191" s="41"/>
      <c r="T191" s="2">
        <v>1</v>
      </c>
      <c r="AB191" s="6">
        <f t="shared" si="14"/>
        <v>1</v>
      </c>
    </row>
    <row r="192" spans="1:28" ht="90">
      <c r="A192" s="37" t="s">
        <v>534</v>
      </c>
      <c r="B192" s="23" t="s">
        <v>520</v>
      </c>
      <c r="C192" s="5" t="s">
        <v>47</v>
      </c>
      <c r="D192" s="5" t="s">
        <v>47</v>
      </c>
      <c r="E192" s="10" t="s">
        <v>535</v>
      </c>
      <c r="F192" s="16" t="s">
        <v>67</v>
      </c>
      <c r="G192" s="5"/>
      <c r="H192" s="5" t="s">
        <v>536</v>
      </c>
      <c r="I192" s="5"/>
      <c r="J192" s="5"/>
      <c r="K192" s="5"/>
      <c r="L192" s="5" t="s">
        <v>537</v>
      </c>
      <c r="M192" s="5"/>
      <c r="N192" s="5"/>
      <c r="O192" s="5"/>
      <c r="P192" s="5"/>
      <c r="Q192" s="5"/>
      <c r="R192" s="32" t="s">
        <v>491</v>
      </c>
      <c r="S192" s="41"/>
      <c r="Y192" s="2">
        <v>1</v>
      </c>
      <c r="AB192" s="6">
        <f t="shared" si="14"/>
        <v>1</v>
      </c>
    </row>
    <row r="193" spans="1:28" ht="112.5">
      <c r="A193" s="37" t="s">
        <v>538</v>
      </c>
      <c r="B193" s="23" t="s">
        <v>74</v>
      </c>
      <c r="C193" s="25" t="s">
        <v>75</v>
      </c>
      <c r="D193" s="5" t="s">
        <v>76</v>
      </c>
      <c r="E193" s="10" t="s">
        <v>539</v>
      </c>
      <c r="F193" s="16" t="s">
        <v>67</v>
      </c>
      <c r="G193" s="5" t="s">
        <v>37</v>
      </c>
      <c r="H193" s="5"/>
      <c r="I193" s="5"/>
      <c r="J193" s="5"/>
      <c r="K193" s="5"/>
      <c r="L193" s="5"/>
      <c r="M193" s="5"/>
      <c r="N193" s="5"/>
      <c r="O193" s="5"/>
      <c r="P193" s="5"/>
      <c r="Q193" s="5"/>
      <c r="R193" s="32"/>
      <c r="S193" s="41"/>
      <c r="Y193" s="2">
        <v>1</v>
      </c>
      <c r="AB193" s="6">
        <f t="shared" si="14"/>
        <v>1</v>
      </c>
    </row>
    <row r="194" spans="1:28" ht="157.5">
      <c r="A194" s="37" t="s">
        <v>540</v>
      </c>
      <c r="B194" s="23" t="s">
        <v>74</v>
      </c>
      <c r="C194" s="25" t="s">
        <v>75</v>
      </c>
      <c r="D194" s="5" t="s">
        <v>76</v>
      </c>
      <c r="E194" s="10" t="s">
        <v>541</v>
      </c>
      <c r="F194" s="16" t="s">
        <v>67</v>
      </c>
      <c r="G194" s="5" t="s">
        <v>37</v>
      </c>
      <c r="H194" s="5" t="s">
        <v>37</v>
      </c>
      <c r="I194" s="5"/>
      <c r="J194" s="5"/>
      <c r="K194" s="5"/>
      <c r="L194" s="5"/>
      <c r="M194" s="5"/>
      <c r="N194" s="5"/>
      <c r="O194" s="5"/>
      <c r="P194" s="5"/>
      <c r="Q194" s="5"/>
      <c r="R194" s="32"/>
      <c r="S194" s="41"/>
      <c r="Y194" s="2">
        <v>1</v>
      </c>
      <c r="AB194" s="6">
        <f t="shared" si="14"/>
        <v>1</v>
      </c>
    </row>
    <row r="195" spans="1:28" ht="45">
      <c r="A195" s="37" t="s">
        <v>542</v>
      </c>
      <c r="B195" s="23" t="s">
        <v>74</v>
      </c>
      <c r="C195" s="25" t="s">
        <v>75</v>
      </c>
      <c r="D195" s="5" t="s">
        <v>76</v>
      </c>
      <c r="E195" s="10" t="s">
        <v>543</v>
      </c>
      <c r="F195" s="16" t="s">
        <v>67</v>
      </c>
      <c r="G195" s="5" t="s">
        <v>37</v>
      </c>
      <c r="H195" s="5" t="s">
        <v>544</v>
      </c>
      <c r="I195" s="5"/>
      <c r="J195" s="5"/>
      <c r="K195" s="5"/>
      <c r="L195" s="5"/>
      <c r="M195" s="5"/>
      <c r="N195" s="5"/>
      <c r="O195" s="5"/>
      <c r="P195" s="5"/>
      <c r="Q195" s="5"/>
      <c r="R195" s="32"/>
      <c r="S195" s="41"/>
      <c r="T195" s="2">
        <v>1</v>
      </c>
      <c r="AB195" s="6">
        <f t="shared" si="14"/>
        <v>1</v>
      </c>
    </row>
    <row r="196" spans="1:28" ht="78.75">
      <c r="A196" s="37" t="s">
        <v>545</v>
      </c>
      <c r="B196" s="23" t="s">
        <v>74</v>
      </c>
      <c r="C196" s="25" t="s">
        <v>75</v>
      </c>
      <c r="D196" s="5" t="s">
        <v>546</v>
      </c>
      <c r="E196" s="10" t="s">
        <v>547</v>
      </c>
      <c r="F196" s="16" t="s">
        <v>67</v>
      </c>
      <c r="G196" s="5"/>
      <c r="H196" s="5"/>
      <c r="I196" s="5" t="s">
        <v>37</v>
      </c>
      <c r="J196" s="5"/>
      <c r="K196" s="5" t="s">
        <v>37</v>
      </c>
      <c r="L196" s="5"/>
      <c r="M196" s="5"/>
      <c r="N196" s="5"/>
      <c r="O196" s="5"/>
      <c r="P196" s="5"/>
      <c r="Q196" s="5"/>
      <c r="R196" s="32"/>
      <c r="S196" s="41"/>
      <c r="Y196" s="2">
        <v>1</v>
      </c>
      <c r="AB196" s="6">
        <f t="shared" si="14"/>
        <v>1</v>
      </c>
    </row>
    <row r="197" spans="1:28" ht="45">
      <c r="A197" s="37" t="s">
        <v>548</v>
      </c>
      <c r="B197" s="23" t="s">
        <v>74</v>
      </c>
      <c r="C197" s="25" t="s">
        <v>75</v>
      </c>
      <c r="D197" s="5" t="s">
        <v>76</v>
      </c>
      <c r="E197" s="10" t="s">
        <v>549</v>
      </c>
      <c r="F197" s="16" t="s">
        <v>67</v>
      </c>
      <c r="G197" s="5" t="s">
        <v>37</v>
      </c>
      <c r="H197" s="5"/>
      <c r="I197" s="5" t="s">
        <v>37</v>
      </c>
      <c r="J197" s="5"/>
      <c r="K197" s="5" t="s">
        <v>37</v>
      </c>
      <c r="L197" s="5"/>
      <c r="M197" s="5"/>
      <c r="N197" s="5"/>
      <c r="O197" s="5"/>
      <c r="P197" s="5"/>
      <c r="Q197" s="5"/>
      <c r="R197" s="32"/>
      <c r="S197" s="41"/>
      <c r="Y197" s="2">
        <v>1</v>
      </c>
      <c r="AB197" s="6">
        <f t="shared" si="14"/>
        <v>1</v>
      </c>
    </row>
    <row r="198" spans="1:28" ht="67.5">
      <c r="A198" s="38" t="s">
        <v>550</v>
      </c>
      <c r="B198" s="23" t="s">
        <v>74</v>
      </c>
      <c r="C198" s="25" t="s">
        <v>75</v>
      </c>
      <c r="D198" s="5" t="s">
        <v>76</v>
      </c>
      <c r="E198" s="12" t="s">
        <v>551</v>
      </c>
      <c r="F198" s="16" t="s">
        <v>29</v>
      </c>
      <c r="G198" s="5" t="s">
        <v>37</v>
      </c>
      <c r="H198" s="5"/>
      <c r="I198" s="5" t="s">
        <v>37</v>
      </c>
      <c r="J198" s="5"/>
      <c r="K198" s="5" t="s">
        <v>37</v>
      </c>
      <c r="L198" s="5"/>
      <c r="M198" s="5"/>
      <c r="N198" s="5"/>
      <c r="O198" s="5"/>
      <c r="P198" s="5"/>
      <c r="Q198" s="5"/>
      <c r="R198" s="32"/>
      <c r="S198" s="41"/>
      <c r="T198" s="2">
        <v>1</v>
      </c>
      <c r="AB198" s="6">
        <f t="shared" si="14"/>
        <v>1</v>
      </c>
    </row>
    <row r="199" spans="1:28" ht="45">
      <c r="A199" s="38" t="s">
        <v>552</v>
      </c>
      <c r="B199" s="23" t="s">
        <v>74</v>
      </c>
      <c r="C199" s="25" t="s">
        <v>75</v>
      </c>
      <c r="D199" s="5" t="s">
        <v>76</v>
      </c>
      <c r="E199" s="10" t="s">
        <v>553</v>
      </c>
      <c r="F199" s="16" t="s">
        <v>152</v>
      </c>
      <c r="G199" s="5" t="s">
        <v>37</v>
      </c>
      <c r="H199" s="5"/>
      <c r="I199" s="5" t="s">
        <v>37</v>
      </c>
      <c r="J199" s="5"/>
      <c r="K199" s="5" t="s">
        <v>37</v>
      </c>
      <c r="L199" s="5"/>
      <c r="M199" s="5"/>
      <c r="N199" s="5"/>
      <c r="O199" s="5"/>
      <c r="P199" s="5"/>
      <c r="Q199" s="5"/>
      <c r="R199" s="32"/>
      <c r="S199" s="41"/>
      <c r="T199" s="2">
        <v>1</v>
      </c>
      <c r="AB199" s="6">
        <f t="shared" si="14"/>
        <v>1</v>
      </c>
    </row>
    <row r="200" spans="1:28" ht="56.25">
      <c r="A200" s="37" t="s">
        <v>554</v>
      </c>
      <c r="B200" s="23" t="s">
        <v>555</v>
      </c>
      <c r="C200" s="25" t="s">
        <v>171</v>
      </c>
      <c r="D200" s="5" t="s">
        <v>108</v>
      </c>
      <c r="E200" s="10" t="s">
        <v>556</v>
      </c>
      <c r="F200" s="16" t="s">
        <v>67</v>
      </c>
      <c r="G200" s="5" t="s">
        <v>37</v>
      </c>
      <c r="H200" s="5" t="s">
        <v>557</v>
      </c>
      <c r="I200" s="5"/>
      <c r="J200" s="5"/>
      <c r="K200" s="5"/>
      <c r="L200" s="5" t="s">
        <v>128</v>
      </c>
      <c r="M200" s="5"/>
      <c r="N200" s="5"/>
      <c r="O200" s="5"/>
      <c r="P200" s="5"/>
      <c r="Q200" s="5"/>
      <c r="R200" s="32"/>
      <c r="S200" s="41"/>
      <c r="T200" s="2">
        <v>1</v>
      </c>
      <c r="AB200" s="6">
        <f t="shared" si="14"/>
        <v>1</v>
      </c>
    </row>
    <row r="201" spans="1:28" ht="56.25">
      <c r="A201" s="37" t="s">
        <v>558</v>
      </c>
      <c r="B201" s="23" t="s">
        <v>555</v>
      </c>
      <c r="C201" s="25" t="s">
        <v>171</v>
      </c>
      <c r="D201" s="5" t="s">
        <v>108</v>
      </c>
      <c r="E201" s="10" t="s">
        <v>559</v>
      </c>
      <c r="F201" s="16" t="s">
        <v>67</v>
      </c>
      <c r="G201" s="5" t="s">
        <v>37</v>
      </c>
      <c r="H201" s="5" t="s">
        <v>560</v>
      </c>
      <c r="I201" s="5"/>
      <c r="J201" s="5"/>
      <c r="K201" s="5"/>
      <c r="L201" s="5" t="s">
        <v>128</v>
      </c>
      <c r="M201" s="5"/>
      <c r="N201" s="5"/>
      <c r="O201" s="5"/>
      <c r="P201" s="5"/>
      <c r="Q201" s="5"/>
      <c r="R201" s="32"/>
      <c r="S201" s="41"/>
      <c r="T201" s="2">
        <v>1</v>
      </c>
      <c r="AB201" s="6">
        <f t="shared" si="14"/>
        <v>1</v>
      </c>
    </row>
    <row r="202" spans="1:28" ht="90">
      <c r="A202" s="37" t="s">
        <v>561</v>
      </c>
      <c r="B202" s="23" t="s">
        <v>555</v>
      </c>
      <c r="C202" s="25" t="s">
        <v>171</v>
      </c>
      <c r="D202" s="5" t="s">
        <v>108</v>
      </c>
      <c r="E202" s="10" t="s">
        <v>562</v>
      </c>
      <c r="F202" s="16" t="s">
        <v>67</v>
      </c>
      <c r="G202" s="5"/>
      <c r="H202" s="5" t="s">
        <v>557</v>
      </c>
      <c r="I202" s="5"/>
      <c r="J202" s="5"/>
      <c r="K202" s="5"/>
      <c r="L202" s="5"/>
      <c r="M202" s="5"/>
      <c r="N202" s="5"/>
      <c r="O202" s="5"/>
      <c r="P202" s="5"/>
      <c r="Q202" s="5"/>
      <c r="R202" s="32"/>
      <c r="S202" s="41"/>
      <c r="Y202" s="2">
        <v>1</v>
      </c>
      <c r="AB202" s="6">
        <f t="shared" si="14"/>
        <v>1</v>
      </c>
    </row>
    <row r="203" spans="1:28" ht="56.25">
      <c r="A203" s="38" t="s">
        <v>563</v>
      </c>
      <c r="B203" s="23" t="s">
        <v>555</v>
      </c>
      <c r="C203" s="25" t="s">
        <v>171</v>
      </c>
      <c r="D203" s="5" t="s">
        <v>108</v>
      </c>
      <c r="E203" s="10" t="s">
        <v>564</v>
      </c>
      <c r="F203" s="16" t="s">
        <v>67</v>
      </c>
      <c r="G203" s="5" t="s">
        <v>37</v>
      </c>
      <c r="H203" s="5" t="s">
        <v>560</v>
      </c>
      <c r="I203" s="5"/>
      <c r="J203" s="5"/>
      <c r="K203" s="5"/>
      <c r="L203" s="5" t="s">
        <v>128</v>
      </c>
      <c r="M203" s="5"/>
      <c r="N203" s="5"/>
      <c r="O203" s="5"/>
      <c r="P203" s="5"/>
      <c r="Q203" s="5"/>
      <c r="R203" s="32"/>
      <c r="S203" s="41"/>
      <c r="Y203" s="2">
        <v>1</v>
      </c>
      <c r="AB203" s="6">
        <f t="shared" si="14"/>
        <v>1</v>
      </c>
    </row>
    <row r="204" spans="1:28" ht="67.5">
      <c r="A204" s="37" t="s">
        <v>565</v>
      </c>
      <c r="B204" s="23" t="s">
        <v>566</v>
      </c>
      <c r="C204" s="25" t="s">
        <v>125</v>
      </c>
      <c r="D204" s="5" t="s">
        <v>92</v>
      </c>
      <c r="E204" s="10" t="s">
        <v>567</v>
      </c>
      <c r="F204" s="16" t="s">
        <v>67</v>
      </c>
      <c r="G204" s="5"/>
      <c r="H204" s="5" t="s">
        <v>222</v>
      </c>
      <c r="I204" s="5"/>
      <c r="J204" s="5"/>
      <c r="K204" s="5"/>
      <c r="L204" s="5"/>
      <c r="M204" s="5"/>
      <c r="N204" s="5"/>
      <c r="O204" s="5"/>
      <c r="P204" s="5"/>
      <c r="Q204" s="5"/>
      <c r="R204" s="32"/>
      <c r="S204" s="41"/>
      <c r="T204" s="2">
        <v>1</v>
      </c>
      <c r="AB204" s="6">
        <f t="shared" si="14"/>
        <v>1</v>
      </c>
    </row>
    <row r="205" spans="1:28" ht="101.25">
      <c r="A205" s="37" t="s">
        <v>568</v>
      </c>
      <c r="B205" s="23" t="s">
        <v>566</v>
      </c>
      <c r="C205" s="25" t="s">
        <v>569</v>
      </c>
      <c r="D205" s="5" t="s">
        <v>570</v>
      </c>
      <c r="E205" s="10" t="s">
        <v>571</v>
      </c>
      <c r="F205" s="16" t="s">
        <v>67</v>
      </c>
      <c r="G205" s="5"/>
      <c r="H205" s="5" t="s">
        <v>572</v>
      </c>
      <c r="I205" s="5"/>
      <c r="J205" s="5"/>
      <c r="K205" s="5"/>
      <c r="L205" s="5"/>
      <c r="M205" s="5"/>
      <c r="N205" s="5"/>
      <c r="O205" s="5"/>
      <c r="P205" s="5"/>
      <c r="Q205" s="5"/>
      <c r="R205" s="32"/>
      <c r="S205" s="41"/>
      <c r="T205" s="2">
        <v>1</v>
      </c>
      <c r="AB205" s="6">
        <f t="shared" si="14"/>
        <v>1</v>
      </c>
    </row>
    <row r="206" spans="1:28" ht="78.75">
      <c r="A206" s="37" t="s">
        <v>573</v>
      </c>
      <c r="B206" s="23" t="s">
        <v>566</v>
      </c>
      <c r="C206" s="25" t="s">
        <v>125</v>
      </c>
      <c r="D206" s="5" t="s">
        <v>92</v>
      </c>
      <c r="E206" s="10" t="s">
        <v>574</v>
      </c>
      <c r="F206" s="16" t="s">
        <v>67</v>
      </c>
      <c r="G206" s="5" t="s">
        <v>37</v>
      </c>
      <c r="H206" s="5"/>
      <c r="I206" s="5"/>
      <c r="J206" s="5"/>
      <c r="K206" s="5"/>
      <c r="L206" s="5"/>
      <c r="M206" s="5"/>
      <c r="N206" s="5"/>
      <c r="O206" s="5"/>
      <c r="P206" s="5"/>
      <c r="Q206" s="5"/>
      <c r="R206" s="32"/>
      <c r="S206" s="41"/>
      <c r="T206" s="2">
        <v>1</v>
      </c>
      <c r="AB206" s="6">
        <f t="shared" ref="AB206:AB207" si="17">SUM(S206:V206)+SUM(X206:AA206)</f>
        <v>1</v>
      </c>
    </row>
    <row r="207" spans="1:28" ht="56.25">
      <c r="A207" s="37" t="s">
        <v>575</v>
      </c>
      <c r="B207" s="23" t="s">
        <v>576</v>
      </c>
      <c r="C207" s="5" t="s">
        <v>269</v>
      </c>
      <c r="D207" s="5" t="s">
        <v>270</v>
      </c>
      <c r="E207" s="10" t="s">
        <v>577</v>
      </c>
      <c r="F207" s="16" t="s">
        <v>67</v>
      </c>
      <c r="G207" s="5"/>
      <c r="H207" s="5" t="s">
        <v>578</v>
      </c>
      <c r="I207" s="5"/>
      <c r="J207" s="5"/>
      <c r="K207" s="5"/>
      <c r="L207" s="5"/>
      <c r="M207" s="5"/>
      <c r="N207" s="5"/>
      <c r="O207" s="5"/>
      <c r="P207" s="5"/>
      <c r="Q207" s="5"/>
      <c r="R207" s="32"/>
      <c r="S207" s="41"/>
      <c r="Y207" s="2">
        <v>1</v>
      </c>
      <c r="AB207" s="6">
        <f t="shared" si="17"/>
        <v>1</v>
      </c>
    </row>
    <row r="208" spans="1:28" ht="56.25">
      <c r="A208" s="37" t="s">
        <v>579</v>
      </c>
      <c r="B208" s="23" t="s">
        <v>576</v>
      </c>
      <c r="C208" s="5" t="s">
        <v>269</v>
      </c>
      <c r="D208" s="5" t="s">
        <v>270</v>
      </c>
      <c r="E208" s="10" t="s">
        <v>580</v>
      </c>
      <c r="F208" s="28" t="s">
        <v>67</v>
      </c>
      <c r="G208" s="5"/>
      <c r="H208" s="5" t="s">
        <v>578</v>
      </c>
      <c r="I208" s="5"/>
      <c r="J208" s="5"/>
      <c r="K208" s="5"/>
      <c r="L208" s="5"/>
      <c r="M208" s="5"/>
      <c r="N208" s="5"/>
      <c r="O208" s="5"/>
      <c r="P208" s="5"/>
      <c r="Q208" s="5"/>
      <c r="R208" s="32"/>
      <c r="S208" s="41"/>
      <c r="Y208" s="2">
        <v>1</v>
      </c>
      <c r="AB208" s="6">
        <f t="shared" si="14"/>
        <v>1</v>
      </c>
    </row>
    <row r="209" spans="1:28" ht="45">
      <c r="A209" s="37" t="s">
        <v>581</v>
      </c>
      <c r="B209" s="23" t="s">
        <v>582</v>
      </c>
      <c r="C209" s="5" t="s">
        <v>269</v>
      </c>
      <c r="D209" s="5" t="s">
        <v>270</v>
      </c>
      <c r="E209" s="10" t="s">
        <v>583</v>
      </c>
      <c r="F209" s="16" t="s">
        <v>67</v>
      </c>
      <c r="G209" s="5"/>
      <c r="H209" s="5" t="s">
        <v>578</v>
      </c>
      <c r="I209" s="5"/>
      <c r="J209" s="5"/>
      <c r="K209" s="5"/>
      <c r="L209" s="5"/>
      <c r="M209" s="5"/>
      <c r="N209" s="5"/>
      <c r="O209" s="5"/>
      <c r="P209" s="5"/>
      <c r="Q209" s="5"/>
      <c r="R209" s="32"/>
      <c r="S209" s="41"/>
      <c r="T209" s="2">
        <v>1</v>
      </c>
      <c r="AB209" s="6">
        <f t="shared" si="14"/>
        <v>1</v>
      </c>
    </row>
    <row r="210" spans="1:28" ht="33.75">
      <c r="A210" s="37" t="s">
        <v>584</v>
      </c>
      <c r="B210" s="23" t="s">
        <v>582</v>
      </c>
      <c r="C210" s="5" t="s">
        <v>269</v>
      </c>
      <c r="D210" s="5" t="s">
        <v>270</v>
      </c>
      <c r="E210" s="10" t="s">
        <v>585</v>
      </c>
      <c r="F210" s="16" t="s">
        <v>127</v>
      </c>
      <c r="G210" s="5" t="s">
        <v>37</v>
      </c>
      <c r="H210" s="5"/>
      <c r="I210" s="5"/>
      <c r="J210" s="5"/>
      <c r="K210" s="5"/>
      <c r="L210" s="5"/>
      <c r="M210" s="5"/>
      <c r="N210" s="5"/>
      <c r="O210" s="5" t="s">
        <v>37</v>
      </c>
      <c r="P210" s="5"/>
      <c r="Q210" s="5"/>
      <c r="R210" s="32"/>
      <c r="S210" s="41"/>
      <c r="T210" s="2">
        <v>1</v>
      </c>
      <c r="AB210" s="6">
        <f t="shared" si="14"/>
        <v>1</v>
      </c>
    </row>
    <row r="211" spans="1:28" ht="78.75">
      <c r="A211" s="37" t="s">
        <v>586</v>
      </c>
      <c r="B211" s="23" t="s">
        <v>80</v>
      </c>
      <c r="C211" s="25" t="s">
        <v>91</v>
      </c>
      <c r="D211" s="5" t="s">
        <v>275</v>
      </c>
      <c r="E211" s="10" t="s">
        <v>587</v>
      </c>
      <c r="F211" s="16" t="s">
        <v>67</v>
      </c>
      <c r="G211" s="5"/>
      <c r="H211" s="5" t="s">
        <v>277</v>
      </c>
      <c r="I211" s="5"/>
      <c r="J211" s="5"/>
      <c r="K211" s="5"/>
      <c r="L211" s="5"/>
      <c r="M211" s="5"/>
      <c r="N211" s="5"/>
      <c r="O211" s="5"/>
      <c r="P211" s="5"/>
      <c r="Q211" s="5"/>
      <c r="R211" s="32"/>
      <c r="S211" s="41"/>
      <c r="Y211" s="2">
        <v>1</v>
      </c>
      <c r="AB211" s="6">
        <f t="shared" si="14"/>
        <v>1</v>
      </c>
    </row>
    <row r="212" spans="1:28" ht="45">
      <c r="A212" s="37" t="s">
        <v>588</v>
      </c>
      <c r="B212" s="23" t="s">
        <v>80</v>
      </c>
      <c r="C212" s="25" t="s">
        <v>81</v>
      </c>
      <c r="D212" s="5" t="s">
        <v>82</v>
      </c>
      <c r="E212" s="10" t="s">
        <v>589</v>
      </c>
      <c r="F212" s="16" t="s">
        <v>67</v>
      </c>
      <c r="G212" s="5" t="s">
        <v>37</v>
      </c>
      <c r="H212" s="5" t="s">
        <v>590</v>
      </c>
      <c r="I212" s="5"/>
      <c r="J212" s="5"/>
      <c r="K212" s="5"/>
      <c r="L212" s="5" t="s">
        <v>128</v>
      </c>
      <c r="M212" s="5"/>
      <c r="N212" s="5"/>
      <c r="O212" s="5"/>
      <c r="P212" s="5"/>
      <c r="Q212" s="5"/>
      <c r="R212" s="32"/>
      <c r="S212" s="41"/>
      <c r="T212" s="2">
        <v>1</v>
      </c>
      <c r="AB212" s="6">
        <f t="shared" si="14"/>
        <v>1</v>
      </c>
    </row>
    <row r="213" spans="1:28" ht="67.5">
      <c r="A213" s="37" t="s">
        <v>591</v>
      </c>
      <c r="B213" s="23" t="s">
        <v>80</v>
      </c>
      <c r="C213" s="25" t="s">
        <v>81</v>
      </c>
      <c r="D213" s="5" t="s">
        <v>82</v>
      </c>
      <c r="E213" s="29" t="s">
        <v>592</v>
      </c>
      <c r="F213" s="16" t="s">
        <v>67</v>
      </c>
      <c r="G213" s="5" t="s">
        <v>37</v>
      </c>
      <c r="H213" s="5"/>
      <c r="I213" s="5"/>
      <c r="J213" s="5"/>
      <c r="K213" s="5"/>
      <c r="L213" s="5" t="s">
        <v>128</v>
      </c>
      <c r="M213" s="5"/>
      <c r="N213" s="5"/>
      <c r="O213" s="5"/>
      <c r="P213" s="5"/>
      <c r="Q213" s="5"/>
      <c r="R213" s="32"/>
      <c r="S213" s="41"/>
      <c r="T213" s="2">
        <v>1</v>
      </c>
      <c r="AB213" s="6">
        <f t="shared" si="14"/>
        <v>1</v>
      </c>
    </row>
    <row r="214" spans="1:28" ht="90">
      <c r="A214" s="37" t="s">
        <v>593</v>
      </c>
      <c r="B214" s="23" t="s">
        <v>80</v>
      </c>
      <c r="C214" s="25" t="s">
        <v>594</v>
      </c>
      <c r="D214" s="5" t="s">
        <v>595</v>
      </c>
      <c r="E214" s="29" t="s">
        <v>596</v>
      </c>
      <c r="F214" s="16" t="s">
        <v>67</v>
      </c>
      <c r="G214" s="5" t="s">
        <v>37</v>
      </c>
      <c r="H214" s="5"/>
      <c r="I214" s="5"/>
      <c r="J214" s="5"/>
      <c r="K214" s="5"/>
      <c r="L214" s="5" t="s">
        <v>128</v>
      </c>
      <c r="M214" s="5"/>
      <c r="N214" s="5"/>
      <c r="O214" s="5"/>
      <c r="P214" s="5"/>
      <c r="Q214" s="5"/>
      <c r="R214" s="32"/>
      <c r="S214" s="41"/>
      <c r="Y214" s="2">
        <v>1</v>
      </c>
      <c r="AB214" s="6">
        <f t="shared" si="14"/>
        <v>1</v>
      </c>
    </row>
    <row r="215" spans="1:28" ht="67.5">
      <c r="A215" s="37" t="s">
        <v>597</v>
      </c>
      <c r="B215" s="23" t="s">
        <v>80</v>
      </c>
      <c r="C215" s="25" t="s">
        <v>81</v>
      </c>
      <c r="D215" s="5" t="s">
        <v>82</v>
      </c>
      <c r="E215" s="30" t="s">
        <v>598</v>
      </c>
      <c r="F215" s="16" t="s">
        <v>67</v>
      </c>
      <c r="G215" s="5" t="s">
        <v>37</v>
      </c>
      <c r="H215" s="5"/>
      <c r="I215" s="5"/>
      <c r="J215" s="5"/>
      <c r="K215" s="5"/>
      <c r="L215" s="5" t="s">
        <v>128</v>
      </c>
      <c r="M215" s="5"/>
      <c r="N215" s="5"/>
      <c r="O215" s="5"/>
      <c r="P215" s="5"/>
      <c r="Q215" s="5"/>
      <c r="R215" s="32"/>
      <c r="S215" s="41"/>
      <c r="Y215" s="2">
        <v>1</v>
      </c>
      <c r="AB215" s="6">
        <f t="shared" si="14"/>
        <v>1</v>
      </c>
    </row>
    <row r="216" spans="1:28" ht="56.25">
      <c r="A216" s="37" t="s">
        <v>599</v>
      </c>
      <c r="B216" s="23" t="s">
        <v>86</v>
      </c>
      <c r="C216" s="25" t="s">
        <v>600</v>
      </c>
      <c r="D216" s="5" t="s">
        <v>601</v>
      </c>
      <c r="E216" s="10" t="s">
        <v>602</v>
      </c>
      <c r="F216" s="16" t="s">
        <v>67</v>
      </c>
      <c r="G216" s="5"/>
      <c r="H216" s="5" t="s">
        <v>603</v>
      </c>
      <c r="I216" s="5"/>
      <c r="J216" s="5"/>
      <c r="K216" s="5"/>
      <c r="L216" s="5"/>
      <c r="M216" s="5"/>
      <c r="N216" s="5"/>
      <c r="O216" s="5"/>
      <c r="P216" s="5"/>
      <c r="Q216" s="5"/>
      <c r="R216" s="33"/>
      <c r="S216" s="41"/>
      <c r="Y216" s="2">
        <v>1</v>
      </c>
      <c r="AB216" s="6">
        <f>SUM(S216:V216)+SUM(X216:AA216)</f>
        <v>1</v>
      </c>
    </row>
    <row r="217" spans="1:28" ht="45">
      <c r="A217" s="37" t="s">
        <v>604</v>
      </c>
      <c r="B217" s="23" t="s">
        <v>86</v>
      </c>
      <c r="C217" s="25" t="s">
        <v>87</v>
      </c>
      <c r="D217" s="5" t="s">
        <v>88</v>
      </c>
      <c r="E217" s="10" t="s">
        <v>605</v>
      </c>
      <c r="F217" s="16" t="s">
        <v>67</v>
      </c>
      <c r="G217" s="5"/>
      <c r="H217" s="5" t="s">
        <v>606</v>
      </c>
      <c r="I217" s="5"/>
      <c r="J217" s="5"/>
      <c r="K217" s="5"/>
      <c r="L217" s="5"/>
      <c r="M217" s="5"/>
      <c r="N217" s="5"/>
      <c r="O217" s="5"/>
      <c r="P217" s="5"/>
      <c r="Q217" s="5"/>
      <c r="R217" s="32"/>
      <c r="S217" s="41"/>
      <c r="T217" s="2">
        <v>1</v>
      </c>
      <c r="AB217" s="6">
        <f t="shared" ref="AB217" si="18">SUM(S217:V217)+SUM(X217:AA217)</f>
        <v>1</v>
      </c>
    </row>
    <row r="218" spans="1:28" ht="45">
      <c r="A218" s="37" t="s">
        <v>607</v>
      </c>
      <c r="B218" s="23" t="s">
        <v>86</v>
      </c>
      <c r="C218" s="25" t="s">
        <v>87</v>
      </c>
      <c r="D218" s="5" t="s">
        <v>88</v>
      </c>
      <c r="E218" s="10" t="s">
        <v>608</v>
      </c>
      <c r="F218" s="16" t="s">
        <v>67</v>
      </c>
      <c r="G218" s="5" t="s">
        <v>37</v>
      </c>
      <c r="H218" s="5"/>
      <c r="I218" s="5"/>
      <c r="J218" s="5"/>
      <c r="K218" s="5"/>
      <c r="L218" s="5"/>
      <c r="M218" s="5"/>
      <c r="N218" s="5"/>
      <c r="O218" s="5"/>
      <c r="P218" s="5"/>
      <c r="Q218" s="5"/>
      <c r="R218" s="33"/>
      <c r="S218" s="41"/>
      <c r="T218" s="2">
        <v>1</v>
      </c>
      <c r="AB218" s="6">
        <f t="shared" si="14"/>
        <v>1</v>
      </c>
    </row>
    <row r="219" spans="1:28" ht="45">
      <c r="A219" s="38" t="s">
        <v>609</v>
      </c>
      <c r="B219" s="23" t="s">
        <v>86</v>
      </c>
      <c r="C219" s="25" t="s">
        <v>125</v>
      </c>
      <c r="D219" s="5" t="s">
        <v>92</v>
      </c>
      <c r="E219" s="10" t="s">
        <v>610</v>
      </c>
      <c r="F219" s="16" t="s">
        <v>67</v>
      </c>
      <c r="G219" s="5"/>
      <c r="H219" s="5" t="s">
        <v>611</v>
      </c>
      <c r="I219" s="5"/>
      <c r="J219" s="5"/>
      <c r="K219" s="5"/>
      <c r="L219" s="5"/>
      <c r="M219" s="5"/>
      <c r="N219" s="5"/>
      <c r="O219" s="5"/>
      <c r="P219" s="5"/>
      <c r="Q219" s="5"/>
      <c r="R219" s="32"/>
      <c r="S219" s="41"/>
      <c r="T219" s="2">
        <v>1</v>
      </c>
      <c r="AB219" s="6">
        <f t="shared" si="14"/>
        <v>1</v>
      </c>
    </row>
    <row r="220" spans="1:28" ht="67.5">
      <c r="A220" s="37" t="s">
        <v>612</v>
      </c>
      <c r="B220" s="23" t="s">
        <v>613</v>
      </c>
      <c r="C220" s="5" t="s">
        <v>47</v>
      </c>
      <c r="D220" s="5" t="s">
        <v>47</v>
      </c>
      <c r="E220" s="10" t="s">
        <v>614</v>
      </c>
      <c r="F220" s="16" t="s">
        <v>67</v>
      </c>
      <c r="G220" s="5"/>
      <c r="H220" s="5" t="s">
        <v>161</v>
      </c>
      <c r="I220" s="5"/>
      <c r="J220" s="5"/>
      <c r="K220" s="5"/>
      <c r="L220" s="5"/>
      <c r="M220" s="5"/>
      <c r="N220" s="5"/>
      <c r="O220" s="5"/>
      <c r="P220" s="5"/>
      <c r="Q220" s="5"/>
      <c r="R220" s="32"/>
      <c r="S220" s="41"/>
      <c r="T220" s="2">
        <v>1</v>
      </c>
      <c r="AB220" s="6">
        <f t="shared" si="14"/>
        <v>1</v>
      </c>
    </row>
    <row r="221" spans="1:28" ht="67.5">
      <c r="A221" s="37" t="s">
        <v>615</v>
      </c>
      <c r="B221" s="23" t="s">
        <v>613</v>
      </c>
      <c r="C221" s="25" t="s">
        <v>96</v>
      </c>
      <c r="D221" s="5" t="s">
        <v>97</v>
      </c>
      <c r="E221" s="10" t="s">
        <v>616</v>
      </c>
      <c r="F221" s="16" t="s">
        <v>67</v>
      </c>
      <c r="G221" s="5" t="s">
        <v>37</v>
      </c>
      <c r="H221" s="5"/>
      <c r="I221" s="5"/>
      <c r="J221" s="5"/>
      <c r="K221" s="5"/>
      <c r="L221" s="5"/>
      <c r="M221" s="5"/>
      <c r="N221" s="5"/>
      <c r="O221" s="5"/>
      <c r="P221" s="5"/>
      <c r="Q221" s="5"/>
      <c r="R221" s="32"/>
      <c r="S221" s="41"/>
      <c r="T221" s="2">
        <v>1</v>
      </c>
      <c r="AB221" s="6">
        <f t="shared" si="14"/>
        <v>1</v>
      </c>
    </row>
    <row r="222" spans="1:28" ht="90">
      <c r="A222" s="37" t="s">
        <v>617</v>
      </c>
      <c r="B222" s="23" t="s">
        <v>613</v>
      </c>
      <c r="C222" s="25" t="s">
        <v>252</v>
      </c>
      <c r="D222" s="5" t="s">
        <v>97</v>
      </c>
      <c r="E222" s="10" t="s">
        <v>618</v>
      </c>
      <c r="F222" s="16" t="s">
        <v>67</v>
      </c>
      <c r="G222" s="5" t="s">
        <v>37</v>
      </c>
      <c r="H222" s="5"/>
      <c r="I222" s="5"/>
      <c r="J222" s="5"/>
      <c r="K222" s="5"/>
      <c r="L222" s="5"/>
      <c r="M222" s="5"/>
      <c r="N222" s="5"/>
      <c r="O222" s="5"/>
      <c r="P222" s="5"/>
      <c r="Q222" s="5"/>
      <c r="R222" s="32"/>
      <c r="S222" s="41"/>
      <c r="T222" s="2">
        <v>1</v>
      </c>
      <c r="AB222" s="6">
        <f t="shared" si="14"/>
        <v>1</v>
      </c>
    </row>
    <row r="223" spans="1:28" ht="78.75">
      <c r="A223" s="37" t="s">
        <v>619</v>
      </c>
      <c r="B223" s="23" t="s">
        <v>613</v>
      </c>
      <c r="C223" s="25" t="s">
        <v>252</v>
      </c>
      <c r="D223" s="5" t="s">
        <v>620</v>
      </c>
      <c r="E223" s="10" t="s">
        <v>621</v>
      </c>
      <c r="F223" s="16" t="s">
        <v>67</v>
      </c>
      <c r="G223" s="5"/>
      <c r="H223" s="5"/>
      <c r="I223" s="5"/>
      <c r="J223" s="5" t="s">
        <v>37</v>
      </c>
      <c r="K223" s="5"/>
      <c r="L223" s="5"/>
      <c r="M223" s="5"/>
      <c r="N223" s="5"/>
      <c r="O223" s="5"/>
      <c r="P223" s="5"/>
      <c r="Q223" s="5"/>
      <c r="R223" s="32"/>
      <c r="S223" s="41"/>
      <c r="Y223" s="2">
        <v>1</v>
      </c>
      <c r="AB223" s="6">
        <v>1</v>
      </c>
    </row>
    <row r="224" spans="1:28" ht="67.5">
      <c r="A224" s="37" t="s">
        <v>622</v>
      </c>
      <c r="B224" s="23" t="s">
        <v>613</v>
      </c>
      <c r="C224" s="25" t="s">
        <v>252</v>
      </c>
      <c r="D224" s="5" t="s">
        <v>97</v>
      </c>
      <c r="E224" s="10" t="s">
        <v>623</v>
      </c>
      <c r="F224" s="16" t="s">
        <v>67</v>
      </c>
      <c r="G224" s="5" t="s">
        <v>37</v>
      </c>
      <c r="H224" s="5"/>
      <c r="I224" s="5"/>
      <c r="J224" s="5"/>
      <c r="K224" s="5"/>
      <c r="L224" s="5"/>
      <c r="M224" s="5"/>
      <c r="N224" s="5"/>
      <c r="O224" s="5"/>
      <c r="P224" s="5"/>
      <c r="Q224" s="5"/>
      <c r="R224" s="32"/>
      <c r="S224" s="41"/>
      <c r="Y224" s="2">
        <v>1</v>
      </c>
      <c r="AB224" s="6">
        <v>1</v>
      </c>
    </row>
    <row r="225" spans="1:28" ht="78.75">
      <c r="A225" s="37" t="s">
        <v>624</v>
      </c>
      <c r="B225" s="23" t="s">
        <v>95</v>
      </c>
      <c r="C225" s="25" t="s">
        <v>252</v>
      </c>
      <c r="D225" s="5" t="s">
        <v>625</v>
      </c>
      <c r="E225" s="10" t="s">
        <v>626</v>
      </c>
      <c r="F225" s="16" t="s">
        <v>67</v>
      </c>
      <c r="G225" s="5" t="s">
        <v>37</v>
      </c>
      <c r="H225" s="5"/>
      <c r="I225" s="5"/>
      <c r="J225" s="5"/>
      <c r="K225" s="5"/>
      <c r="L225" s="5"/>
      <c r="M225" s="5"/>
      <c r="N225" s="5"/>
      <c r="O225" s="5"/>
      <c r="P225" s="5"/>
      <c r="Q225" s="5"/>
      <c r="R225" s="32"/>
      <c r="S225" s="41"/>
      <c r="Y225" s="2">
        <v>1</v>
      </c>
      <c r="AB225" s="6">
        <v>1</v>
      </c>
    </row>
    <row r="226" spans="1:28" ht="67.5">
      <c r="A226" s="38" t="s">
        <v>627</v>
      </c>
      <c r="B226" s="23" t="s">
        <v>613</v>
      </c>
      <c r="C226" s="5" t="s">
        <v>47</v>
      </c>
      <c r="D226" s="5" t="s">
        <v>47</v>
      </c>
      <c r="E226" s="10" t="s">
        <v>628</v>
      </c>
      <c r="F226" s="16" t="s">
        <v>67</v>
      </c>
      <c r="G226" s="5"/>
      <c r="H226" s="5" t="s">
        <v>161</v>
      </c>
      <c r="I226" s="5"/>
      <c r="J226" s="5"/>
      <c r="K226" s="5"/>
      <c r="L226" s="5"/>
      <c r="M226" s="5"/>
      <c r="N226" s="5"/>
      <c r="O226" s="5"/>
      <c r="P226" s="5"/>
      <c r="Q226" s="5"/>
      <c r="R226" s="32"/>
      <c r="S226" s="41"/>
      <c r="T226" s="2">
        <v>1</v>
      </c>
      <c r="AB226" s="6">
        <v>1</v>
      </c>
    </row>
    <row r="227" spans="1:28" ht="78.75">
      <c r="A227" s="38" t="s">
        <v>629</v>
      </c>
      <c r="B227" s="23" t="s">
        <v>95</v>
      </c>
      <c r="C227" s="25" t="s">
        <v>96</v>
      </c>
      <c r="D227" s="5" t="s">
        <v>97</v>
      </c>
      <c r="E227" s="10" t="s">
        <v>630</v>
      </c>
      <c r="F227" s="16" t="s">
        <v>631</v>
      </c>
      <c r="G227" s="5"/>
      <c r="H227" s="5" t="s">
        <v>37</v>
      </c>
      <c r="I227" s="5"/>
      <c r="J227" s="5"/>
      <c r="K227" s="5" t="s">
        <v>99</v>
      </c>
      <c r="L227" s="5"/>
      <c r="M227" s="5"/>
      <c r="N227" s="5"/>
      <c r="O227" s="5"/>
      <c r="P227" s="5"/>
      <c r="Q227" s="5"/>
      <c r="R227" s="32"/>
      <c r="S227" s="41"/>
      <c r="T227" s="2">
        <v>1</v>
      </c>
      <c r="AB227" s="6">
        <v>1</v>
      </c>
    </row>
    <row r="228" spans="1:28" ht="78.75">
      <c r="A228" s="38" t="s">
        <v>632</v>
      </c>
      <c r="B228" s="23" t="s">
        <v>95</v>
      </c>
      <c r="C228" s="25" t="s">
        <v>252</v>
      </c>
      <c r="D228" s="5" t="s">
        <v>625</v>
      </c>
      <c r="E228" s="10" t="s">
        <v>633</v>
      </c>
      <c r="F228" s="16" t="s">
        <v>67</v>
      </c>
      <c r="G228" s="5" t="s">
        <v>37</v>
      </c>
      <c r="H228" s="5"/>
      <c r="I228" s="5"/>
      <c r="J228" s="5"/>
      <c r="K228" s="5"/>
      <c r="L228" s="5"/>
      <c r="M228" s="5"/>
      <c r="N228" s="5"/>
      <c r="O228" s="5"/>
      <c r="P228" s="5"/>
      <c r="Q228" s="5"/>
      <c r="R228" s="32"/>
      <c r="S228" s="41"/>
      <c r="T228" s="2">
        <v>1</v>
      </c>
      <c r="AB228" s="6">
        <v>1</v>
      </c>
    </row>
    <row r="229" spans="1:28" ht="112.5">
      <c r="A229" s="37" t="s">
        <v>634</v>
      </c>
      <c r="B229" s="23" t="s">
        <v>101</v>
      </c>
      <c r="C229" s="25" t="s">
        <v>102</v>
      </c>
      <c r="D229" s="5" t="s">
        <v>40</v>
      </c>
      <c r="E229" s="10" t="s">
        <v>635</v>
      </c>
      <c r="F229" s="16" t="s">
        <v>67</v>
      </c>
      <c r="G229" s="5" t="s">
        <v>37</v>
      </c>
      <c r="H229" s="5" t="s">
        <v>636</v>
      </c>
      <c r="I229" s="5"/>
      <c r="J229" s="5"/>
      <c r="K229" s="5"/>
      <c r="L229" s="5"/>
      <c r="M229" s="5"/>
      <c r="N229" s="5"/>
      <c r="O229" s="5"/>
      <c r="P229" s="5"/>
      <c r="Q229" s="5"/>
      <c r="R229" s="32"/>
      <c r="S229" s="41"/>
      <c r="AA229" s="2">
        <v>1</v>
      </c>
      <c r="AB229" s="6">
        <f t="shared" si="14"/>
        <v>1</v>
      </c>
    </row>
    <row r="230" spans="1:28" ht="45">
      <c r="A230" s="37" t="s">
        <v>637</v>
      </c>
      <c r="B230" s="23" t="s">
        <v>101</v>
      </c>
      <c r="C230" s="25" t="s">
        <v>120</v>
      </c>
      <c r="D230" s="5" t="s">
        <v>638</v>
      </c>
      <c r="E230" s="15" t="s">
        <v>639</v>
      </c>
      <c r="F230" s="16" t="s">
        <v>67</v>
      </c>
      <c r="G230" s="5" t="s">
        <v>37</v>
      </c>
      <c r="H230" s="5"/>
      <c r="I230" s="5"/>
      <c r="J230" s="5"/>
      <c r="K230" s="5"/>
      <c r="L230" s="5"/>
      <c r="M230" s="5"/>
      <c r="N230" s="5"/>
      <c r="O230" s="5"/>
      <c r="P230" s="5"/>
      <c r="Q230" s="5"/>
      <c r="R230" s="32"/>
      <c r="S230" s="41"/>
      <c r="T230" s="2">
        <v>1</v>
      </c>
      <c r="AB230" s="6">
        <f t="shared" si="14"/>
        <v>1</v>
      </c>
    </row>
    <row r="231" spans="1:28" ht="45">
      <c r="A231" s="37" t="s">
        <v>640</v>
      </c>
      <c r="B231" s="23" t="s">
        <v>101</v>
      </c>
      <c r="C231" s="25" t="s">
        <v>102</v>
      </c>
      <c r="D231" s="5" t="s">
        <v>40</v>
      </c>
      <c r="E231" s="10" t="s">
        <v>641</v>
      </c>
      <c r="F231" s="16" t="s">
        <v>67</v>
      </c>
      <c r="G231" s="5" t="s">
        <v>37</v>
      </c>
      <c r="H231" s="5"/>
      <c r="I231" s="5"/>
      <c r="J231" s="5"/>
      <c r="K231" s="5"/>
      <c r="L231" s="5"/>
      <c r="M231" s="5"/>
      <c r="N231" s="5"/>
      <c r="O231" s="5"/>
      <c r="P231" s="5"/>
      <c r="Q231" s="5"/>
      <c r="R231" s="32"/>
      <c r="S231" s="41"/>
      <c r="U231" s="2">
        <v>1</v>
      </c>
      <c r="AB231" s="6">
        <f t="shared" si="14"/>
        <v>1</v>
      </c>
    </row>
    <row r="232" spans="1:28" ht="45">
      <c r="A232" s="37" t="s">
        <v>642</v>
      </c>
      <c r="B232" s="23" t="s">
        <v>101</v>
      </c>
      <c r="C232" s="25" t="s">
        <v>102</v>
      </c>
      <c r="D232" s="5" t="s">
        <v>40</v>
      </c>
      <c r="E232" s="10" t="s">
        <v>643</v>
      </c>
      <c r="F232" s="16" t="s">
        <v>67</v>
      </c>
      <c r="G232" s="5" t="s">
        <v>37</v>
      </c>
      <c r="H232" s="5"/>
      <c r="I232" s="5"/>
      <c r="J232" s="5"/>
      <c r="K232" s="5"/>
      <c r="L232" s="5"/>
      <c r="M232" s="5"/>
      <c r="N232" s="5"/>
      <c r="O232" s="5"/>
      <c r="P232" s="5"/>
      <c r="Q232" s="5"/>
      <c r="R232" s="32"/>
      <c r="S232" s="41"/>
      <c r="T232" s="2">
        <v>1</v>
      </c>
      <c r="AB232" s="6">
        <f t="shared" si="14"/>
        <v>1</v>
      </c>
    </row>
    <row r="233" spans="1:28" ht="45">
      <c r="A233" s="38" t="s">
        <v>644</v>
      </c>
      <c r="B233" s="23" t="s">
        <v>101</v>
      </c>
      <c r="C233" s="25" t="s">
        <v>102</v>
      </c>
      <c r="D233" s="5" t="s">
        <v>76</v>
      </c>
      <c r="E233" s="10" t="s">
        <v>645</v>
      </c>
      <c r="F233" s="16" t="s">
        <v>67</v>
      </c>
      <c r="G233" s="5"/>
      <c r="H233" s="5"/>
      <c r="I233" s="5"/>
      <c r="J233" s="5" t="s">
        <v>37</v>
      </c>
      <c r="K233" s="5"/>
      <c r="L233" s="5"/>
      <c r="M233" s="5"/>
      <c r="N233" s="5"/>
      <c r="O233" s="5"/>
      <c r="P233" s="5"/>
      <c r="Q233" s="5" t="s">
        <v>37</v>
      </c>
      <c r="R233" s="32"/>
      <c r="S233" s="41"/>
      <c r="Y233" s="2">
        <v>1</v>
      </c>
      <c r="AB233" s="6">
        <f t="shared" si="14"/>
        <v>1</v>
      </c>
    </row>
    <row r="234" spans="1:28" ht="78.75">
      <c r="A234" s="38" t="s">
        <v>646</v>
      </c>
      <c r="B234" s="23" t="s">
        <v>101</v>
      </c>
      <c r="C234" s="25" t="s">
        <v>102</v>
      </c>
      <c r="D234" s="5" t="s">
        <v>647</v>
      </c>
      <c r="E234" s="10" t="s">
        <v>648</v>
      </c>
      <c r="F234" s="16" t="s">
        <v>67</v>
      </c>
      <c r="G234" s="5"/>
      <c r="H234" s="5"/>
      <c r="I234" s="5"/>
      <c r="J234" s="5" t="s">
        <v>37</v>
      </c>
      <c r="K234" s="5"/>
      <c r="L234" s="5"/>
      <c r="M234" s="5"/>
      <c r="N234" s="5"/>
      <c r="O234" s="5"/>
      <c r="P234" s="5"/>
      <c r="Q234" s="5" t="s">
        <v>37</v>
      </c>
      <c r="R234" s="32"/>
      <c r="S234" s="41"/>
      <c r="T234" s="2">
        <v>1</v>
      </c>
      <c r="AB234" s="6">
        <f t="shared" si="14"/>
        <v>1</v>
      </c>
    </row>
    <row r="235" spans="1:28" ht="45">
      <c r="A235" s="38" t="s">
        <v>649</v>
      </c>
      <c r="B235" s="23" t="s">
        <v>101</v>
      </c>
      <c r="C235" s="25" t="s">
        <v>102</v>
      </c>
      <c r="D235" s="5" t="s">
        <v>647</v>
      </c>
      <c r="E235" s="10" t="s">
        <v>650</v>
      </c>
      <c r="F235" s="16" t="s">
        <v>67</v>
      </c>
      <c r="G235" s="5"/>
      <c r="H235" s="5"/>
      <c r="I235" s="5"/>
      <c r="J235" s="5" t="s">
        <v>37</v>
      </c>
      <c r="K235" s="5"/>
      <c r="L235" s="5"/>
      <c r="M235" s="5"/>
      <c r="N235" s="5"/>
      <c r="O235" s="5"/>
      <c r="P235" s="5"/>
      <c r="Q235" s="5" t="s">
        <v>37</v>
      </c>
      <c r="R235" s="32"/>
      <c r="S235" s="41"/>
      <c r="T235" s="2">
        <v>1</v>
      </c>
      <c r="AB235" s="6">
        <f t="shared" si="14"/>
        <v>1</v>
      </c>
    </row>
    <row r="236" spans="1:28" ht="45">
      <c r="A236" s="38" t="s">
        <v>651</v>
      </c>
      <c r="B236" s="23" t="s">
        <v>101</v>
      </c>
      <c r="C236" s="25" t="s">
        <v>102</v>
      </c>
      <c r="D236" s="5" t="s">
        <v>647</v>
      </c>
      <c r="E236" s="10" t="s">
        <v>652</v>
      </c>
      <c r="F236" s="16" t="s">
        <v>67</v>
      </c>
      <c r="G236" s="5" t="s">
        <v>37</v>
      </c>
      <c r="H236" s="5"/>
      <c r="I236" s="5"/>
      <c r="J236" s="5"/>
      <c r="K236" s="5"/>
      <c r="L236" s="5"/>
      <c r="M236" s="5"/>
      <c r="N236" s="5"/>
      <c r="O236" s="5"/>
      <c r="P236" s="5"/>
      <c r="Q236" s="5" t="s">
        <v>37</v>
      </c>
      <c r="R236" s="32"/>
      <c r="S236" s="41"/>
      <c r="T236" s="2">
        <v>1</v>
      </c>
      <c r="AB236" s="6">
        <f t="shared" si="14"/>
        <v>1</v>
      </c>
    </row>
    <row r="237" spans="1:28" ht="56.25">
      <c r="A237" s="38" t="s">
        <v>653</v>
      </c>
      <c r="B237" s="23" t="s">
        <v>101</v>
      </c>
      <c r="C237" s="5" t="s">
        <v>120</v>
      </c>
      <c r="D237" s="5" t="s">
        <v>396</v>
      </c>
      <c r="E237" s="10" t="s">
        <v>654</v>
      </c>
      <c r="F237" s="16" t="s">
        <v>67</v>
      </c>
      <c r="G237" s="5" t="s">
        <v>37</v>
      </c>
      <c r="H237" s="5"/>
      <c r="I237" s="5"/>
      <c r="J237" s="5"/>
      <c r="K237" s="5"/>
      <c r="L237" s="5"/>
      <c r="M237" s="5"/>
      <c r="N237" s="5"/>
      <c r="O237" s="5"/>
      <c r="P237" s="5"/>
      <c r="Q237" s="5" t="s">
        <v>37</v>
      </c>
      <c r="R237" s="32"/>
      <c r="S237" s="41"/>
      <c r="T237" s="2">
        <v>1</v>
      </c>
      <c r="AB237" s="6">
        <f t="shared" si="14"/>
        <v>1</v>
      </c>
    </row>
    <row r="238" spans="1:28" ht="90">
      <c r="A238" s="38" t="s">
        <v>655</v>
      </c>
      <c r="B238" s="23" t="s">
        <v>101</v>
      </c>
      <c r="C238" s="25" t="s">
        <v>102</v>
      </c>
      <c r="D238" s="5" t="s">
        <v>647</v>
      </c>
      <c r="E238" s="10" t="s">
        <v>656</v>
      </c>
      <c r="F238" s="16" t="s">
        <v>67</v>
      </c>
      <c r="G238" s="5" t="s">
        <v>37</v>
      </c>
      <c r="H238" s="5"/>
      <c r="I238" s="5"/>
      <c r="J238" s="5"/>
      <c r="K238" s="5"/>
      <c r="L238" s="5"/>
      <c r="M238" s="5"/>
      <c r="N238" s="5"/>
      <c r="O238" s="5"/>
      <c r="P238" s="5"/>
      <c r="Q238" s="5" t="s">
        <v>37</v>
      </c>
      <c r="R238" s="32"/>
      <c r="S238" s="41"/>
      <c r="T238" s="2">
        <v>1</v>
      </c>
      <c r="AB238" s="6">
        <f t="shared" si="14"/>
        <v>1</v>
      </c>
    </row>
    <row r="239" spans="1:28" ht="56.25">
      <c r="A239" s="37" t="s">
        <v>657</v>
      </c>
      <c r="B239" s="23" t="s">
        <v>106</v>
      </c>
      <c r="C239" s="25" t="s">
        <v>107</v>
      </c>
      <c r="D239" s="5" t="s">
        <v>108</v>
      </c>
      <c r="E239" s="26" t="s">
        <v>658</v>
      </c>
      <c r="F239" s="16" t="s">
        <v>67</v>
      </c>
      <c r="G239" s="5" t="s">
        <v>37</v>
      </c>
      <c r="H239" s="5" t="s">
        <v>37</v>
      </c>
      <c r="I239" s="5"/>
      <c r="J239" s="5"/>
      <c r="K239" s="5"/>
      <c r="L239" s="5"/>
      <c r="M239" s="5"/>
      <c r="N239" s="5"/>
      <c r="O239" s="5"/>
      <c r="P239" s="5"/>
      <c r="Q239" s="5"/>
      <c r="R239" s="32" t="s">
        <v>659</v>
      </c>
      <c r="S239" s="41"/>
      <c r="T239" s="2">
        <v>1</v>
      </c>
      <c r="AB239" s="6">
        <f t="shared" si="14"/>
        <v>1</v>
      </c>
    </row>
    <row r="240" spans="1:28" ht="56.25">
      <c r="A240" s="37" t="s">
        <v>660</v>
      </c>
      <c r="B240" s="23" t="s">
        <v>106</v>
      </c>
      <c r="C240" s="25" t="s">
        <v>107</v>
      </c>
      <c r="D240" s="5" t="s">
        <v>108</v>
      </c>
      <c r="E240" s="10" t="s">
        <v>661</v>
      </c>
      <c r="F240" s="16" t="s">
        <v>152</v>
      </c>
      <c r="G240" s="5" t="s">
        <v>37</v>
      </c>
      <c r="H240" s="5"/>
      <c r="I240" s="5"/>
      <c r="J240" s="5" t="s">
        <v>37</v>
      </c>
      <c r="K240" s="5"/>
      <c r="L240" s="5"/>
      <c r="M240" s="5"/>
      <c r="N240" s="5"/>
      <c r="O240" s="5"/>
      <c r="P240" s="5"/>
      <c r="Q240" s="5" t="s">
        <v>37</v>
      </c>
      <c r="R240" s="32"/>
      <c r="S240" s="41"/>
      <c r="T240" s="2">
        <v>1</v>
      </c>
      <c r="AB240" s="6">
        <f t="shared" si="14"/>
        <v>1</v>
      </c>
    </row>
    <row r="241" spans="1:28" ht="56.25">
      <c r="A241" s="37" t="s">
        <v>662</v>
      </c>
      <c r="B241" s="23" t="s">
        <v>106</v>
      </c>
      <c r="C241" s="25" t="s">
        <v>107</v>
      </c>
      <c r="D241" s="5" t="s">
        <v>108</v>
      </c>
      <c r="E241" s="10" t="s">
        <v>663</v>
      </c>
      <c r="F241" s="16" t="s">
        <v>127</v>
      </c>
      <c r="G241" s="5" t="s">
        <v>37</v>
      </c>
      <c r="H241" s="5"/>
      <c r="I241" s="5" t="s">
        <v>37</v>
      </c>
      <c r="J241" s="5"/>
      <c r="K241" s="5"/>
      <c r="L241" s="5"/>
      <c r="M241" s="5"/>
      <c r="N241" s="5"/>
      <c r="O241" s="5" t="s">
        <v>37</v>
      </c>
      <c r="P241" s="5"/>
      <c r="Q241" s="5"/>
      <c r="R241" s="32"/>
      <c r="S241" s="41"/>
      <c r="T241" s="2">
        <v>1</v>
      </c>
      <c r="AB241" s="6">
        <f t="shared" si="14"/>
        <v>1</v>
      </c>
    </row>
    <row r="242" spans="1:28" ht="67.5">
      <c r="A242" s="37" t="s">
        <v>664</v>
      </c>
      <c r="B242" s="23" t="s">
        <v>665</v>
      </c>
      <c r="C242" s="25" t="s">
        <v>408</v>
      </c>
      <c r="D242" s="5" t="s">
        <v>54</v>
      </c>
      <c r="E242" s="10" t="s">
        <v>666</v>
      </c>
      <c r="F242" s="16" t="s">
        <v>67</v>
      </c>
      <c r="G242" s="5"/>
      <c r="H242" s="5" t="s">
        <v>667</v>
      </c>
      <c r="I242" s="5"/>
      <c r="J242" s="5"/>
      <c r="K242" s="5"/>
      <c r="L242" s="5"/>
      <c r="M242" s="5"/>
      <c r="N242" s="5"/>
      <c r="O242" s="5"/>
      <c r="P242" s="5"/>
      <c r="Q242" s="5"/>
      <c r="R242" s="32"/>
      <c r="S242" s="41"/>
      <c r="Y242" s="2">
        <v>1</v>
      </c>
      <c r="AB242" s="6">
        <f t="shared" si="14"/>
        <v>1</v>
      </c>
    </row>
    <row r="243" spans="1:28" ht="67.5">
      <c r="A243" s="37" t="s">
        <v>668</v>
      </c>
      <c r="B243" s="23" t="s">
        <v>665</v>
      </c>
      <c r="C243" s="25" t="s">
        <v>669</v>
      </c>
      <c r="D243" s="5" t="s">
        <v>670</v>
      </c>
      <c r="E243" s="15" t="s">
        <v>671</v>
      </c>
      <c r="F243" s="25" t="s">
        <v>672</v>
      </c>
      <c r="G243" s="5" t="s">
        <v>37</v>
      </c>
      <c r="H243" s="5" t="s">
        <v>161</v>
      </c>
      <c r="I243" s="5"/>
      <c r="J243" s="5"/>
      <c r="K243" s="5"/>
      <c r="L243" s="5"/>
      <c r="M243" s="5"/>
      <c r="N243" s="5"/>
      <c r="O243" s="5"/>
      <c r="P243" s="5"/>
      <c r="Q243" s="5"/>
      <c r="R243" s="32"/>
      <c r="S243" s="41"/>
      <c r="T243" s="2">
        <v>1</v>
      </c>
      <c r="AB243" s="6">
        <f t="shared" si="14"/>
        <v>1</v>
      </c>
    </row>
    <row r="244" spans="1:28" ht="67.5">
      <c r="A244" s="37" t="s">
        <v>673</v>
      </c>
      <c r="B244" s="23" t="s">
        <v>665</v>
      </c>
      <c r="C244" s="25" t="s">
        <v>674</v>
      </c>
      <c r="D244" s="5" t="s">
        <v>675</v>
      </c>
      <c r="E244" s="15" t="s">
        <v>676</v>
      </c>
      <c r="F244" s="16" t="s">
        <v>127</v>
      </c>
      <c r="G244" s="5" t="s">
        <v>37</v>
      </c>
      <c r="H244" s="5"/>
      <c r="I244" s="5"/>
      <c r="J244" s="5"/>
      <c r="K244" s="5"/>
      <c r="L244" s="5"/>
      <c r="M244" s="5"/>
      <c r="N244" s="5"/>
      <c r="O244" s="5" t="s">
        <v>37</v>
      </c>
      <c r="P244" s="5"/>
      <c r="Q244" s="5"/>
      <c r="R244" s="32"/>
      <c r="S244" s="41"/>
      <c r="Y244" s="2">
        <v>1</v>
      </c>
      <c r="AB244" s="6">
        <f t="shared" si="14"/>
        <v>1</v>
      </c>
    </row>
    <row r="245" spans="1:28" ht="78.75">
      <c r="A245" s="37" t="s">
        <v>677</v>
      </c>
      <c r="B245" s="23" t="s">
        <v>665</v>
      </c>
      <c r="C245" s="25" t="s">
        <v>674</v>
      </c>
      <c r="D245" s="5" t="s">
        <v>675</v>
      </c>
      <c r="E245" s="10" t="s">
        <v>678</v>
      </c>
      <c r="F245" s="16" t="s">
        <v>127</v>
      </c>
      <c r="G245" s="5" t="s">
        <v>37</v>
      </c>
      <c r="H245" s="5"/>
      <c r="I245" s="5"/>
      <c r="J245" s="5"/>
      <c r="K245" s="5"/>
      <c r="L245" s="5" t="s">
        <v>128</v>
      </c>
      <c r="M245" s="5" t="s">
        <v>679</v>
      </c>
      <c r="N245" s="5"/>
      <c r="O245" s="5" t="s">
        <v>37</v>
      </c>
      <c r="P245" s="5"/>
      <c r="Q245" s="5"/>
      <c r="R245" s="32"/>
      <c r="S245" s="41"/>
      <c r="T245" s="2">
        <v>1</v>
      </c>
      <c r="AB245" s="6">
        <f t="shared" si="14"/>
        <v>1</v>
      </c>
    </row>
    <row r="246" spans="1:28" ht="67.5">
      <c r="A246" s="37" t="s">
        <v>680</v>
      </c>
      <c r="B246" s="23" t="s">
        <v>665</v>
      </c>
      <c r="C246" s="25" t="s">
        <v>674</v>
      </c>
      <c r="D246" s="5" t="s">
        <v>675</v>
      </c>
      <c r="E246" s="10" t="s">
        <v>681</v>
      </c>
      <c r="F246" s="16" t="s">
        <v>67</v>
      </c>
      <c r="G246" s="5" t="s">
        <v>37</v>
      </c>
      <c r="H246" s="5"/>
      <c r="I246" s="5"/>
      <c r="J246" s="5"/>
      <c r="K246" s="5"/>
      <c r="L246" s="5" t="s">
        <v>128</v>
      </c>
      <c r="M246" s="5"/>
      <c r="N246" s="5"/>
      <c r="O246" s="5"/>
      <c r="P246" s="5"/>
      <c r="Q246" s="5"/>
      <c r="R246" s="32"/>
      <c r="S246" s="41"/>
      <c r="T246" s="2">
        <v>1</v>
      </c>
      <c r="AB246" s="6">
        <f t="shared" si="14"/>
        <v>1</v>
      </c>
    </row>
    <row r="247" spans="1:28" ht="67.5">
      <c r="A247" s="37" t="s">
        <v>682</v>
      </c>
      <c r="B247" s="23" t="s">
        <v>665</v>
      </c>
      <c r="C247" s="25" t="s">
        <v>674</v>
      </c>
      <c r="D247" s="5" t="s">
        <v>675</v>
      </c>
      <c r="E247" s="10" t="s">
        <v>683</v>
      </c>
      <c r="F247" s="16" t="s">
        <v>67</v>
      </c>
      <c r="G247" s="5" t="s">
        <v>37</v>
      </c>
      <c r="H247" s="5" t="s">
        <v>684</v>
      </c>
      <c r="I247" s="5"/>
      <c r="J247" s="5"/>
      <c r="K247" s="5"/>
      <c r="L247" s="5"/>
      <c r="M247" s="5"/>
      <c r="N247" s="5"/>
      <c r="O247" s="5"/>
      <c r="P247" s="5"/>
      <c r="Q247" s="5"/>
      <c r="R247" s="32"/>
      <c r="S247" s="41"/>
      <c r="Y247" s="2">
        <v>1</v>
      </c>
      <c r="AB247" s="6">
        <f t="shared" si="14"/>
        <v>1</v>
      </c>
    </row>
    <row r="248" spans="1:28" ht="67.5">
      <c r="A248" s="37" t="s">
        <v>685</v>
      </c>
      <c r="B248" s="23" t="s">
        <v>665</v>
      </c>
      <c r="C248" s="25" t="s">
        <v>674</v>
      </c>
      <c r="D248" s="5" t="s">
        <v>686</v>
      </c>
      <c r="E248" s="15" t="s">
        <v>687</v>
      </c>
      <c r="F248" s="16" t="s">
        <v>67</v>
      </c>
      <c r="G248" s="5" t="s">
        <v>37</v>
      </c>
      <c r="H248" s="5"/>
      <c r="I248" s="5"/>
      <c r="J248" s="5"/>
      <c r="K248" s="5" t="s">
        <v>37</v>
      </c>
      <c r="L248" s="5"/>
      <c r="M248" s="5"/>
      <c r="N248" s="5"/>
      <c r="O248" s="5"/>
      <c r="P248" s="5"/>
      <c r="Q248" s="5"/>
      <c r="R248" s="32"/>
      <c r="S248" s="41"/>
      <c r="Y248" s="2">
        <v>1</v>
      </c>
      <c r="AB248" s="6">
        <f t="shared" si="14"/>
        <v>1</v>
      </c>
    </row>
    <row r="249" spans="1:28" ht="67.5">
      <c r="A249" s="37" t="s">
        <v>688</v>
      </c>
      <c r="B249" s="23" t="s">
        <v>665</v>
      </c>
      <c r="C249" s="25" t="s">
        <v>674</v>
      </c>
      <c r="D249" s="5" t="s">
        <v>689</v>
      </c>
      <c r="E249" s="10" t="s">
        <v>690</v>
      </c>
      <c r="F249" s="16" t="s">
        <v>67</v>
      </c>
      <c r="G249" s="5" t="s">
        <v>37</v>
      </c>
      <c r="H249" s="5"/>
      <c r="I249" s="5"/>
      <c r="J249" s="5"/>
      <c r="K249" s="5"/>
      <c r="L249" s="5"/>
      <c r="M249" s="5"/>
      <c r="N249" s="5"/>
      <c r="O249" s="5"/>
      <c r="P249" s="5"/>
      <c r="Q249" s="5"/>
      <c r="R249" s="32"/>
      <c r="S249" s="41"/>
      <c r="T249" s="2">
        <v>1</v>
      </c>
      <c r="AB249" s="6">
        <f t="shared" si="14"/>
        <v>1</v>
      </c>
    </row>
    <row r="250" spans="1:28" ht="67.5">
      <c r="A250" s="37" t="s">
        <v>691</v>
      </c>
      <c r="B250" s="23" t="s">
        <v>665</v>
      </c>
      <c r="C250" s="25" t="s">
        <v>674</v>
      </c>
      <c r="D250" s="5" t="s">
        <v>54</v>
      </c>
      <c r="E250" s="10" t="s">
        <v>692</v>
      </c>
      <c r="F250" s="16" t="s">
        <v>67</v>
      </c>
      <c r="G250" s="5" t="s">
        <v>37</v>
      </c>
      <c r="H250" s="5"/>
      <c r="I250" s="5"/>
      <c r="J250" s="5"/>
      <c r="K250" s="5"/>
      <c r="L250" s="5"/>
      <c r="M250" s="5"/>
      <c r="N250" s="5"/>
      <c r="O250" s="5"/>
      <c r="P250" s="5"/>
      <c r="Q250" s="5"/>
      <c r="R250" s="32"/>
      <c r="S250" s="41"/>
      <c r="T250" s="2">
        <v>1</v>
      </c>
      <c r="AB250" s="6">
        <f t="shared" si="14"/>
        <v>1</v>
      </c>
    </row>
    <row r="251" spans="1:28" ht="67.5">
      <c r="A251" s="37" t="s">
        <v>693</v>
      </c>
      <c r="B251" s="23" t="s">
        <v>665</v>
      </c>
      <c r="C251" s="25" t="s">
        <v>34</v>
      </c>
      <c r="D251" s="5" t="s">
        <v>35</v>
      </c>
      <c r="E251" s="10" t="s">
        <v>694</v>
      </c>
      <c r="F251" s="16" t="s">
        <v>67</v>
      </c>
      <c r="G251" s="5"/>
      <c r="H251" s="5" t="s">
        <v>51</v>
      </c>
      <c r="I251" s="5"/>
      <c r="J251" s="5" t="s">
        <v>37</v>
      </c>
      <c r="K251" s="5" t="s">
        <v>37</v>
      </c>
      <c r="L251" s="5"/>
      <c r="M251" s="5"/>
      <c r="N251" s="5"/>
      <c r="O251" s="5"/>
      <c r="P251" s="5"/>
      <c r="Q251" s="5"/>
      <c r="R251" s="32"/>
      <c r="S251" s="41"/>
      <c r="Y251" s="2">
        <v>1</v>
      </c>
      <c r="AB251" s="6">
        <f t="shared" si="14"/>
        <v>1</v>
      </c>
    </row>
    <row r="252" spans="1:28" ht="90">
      <c r="A252" s="37" t="s">
        <v>695</v>
      </c>
      <c r="B252" s="23" t="s">
        <v>665</v>
      </c>
      <c r="C252" s="25" t="s">
        <v>408</v>
      </c>
      <c r="D252" s="5" t="s">
        <v>54</v>
      </c>
      <c r="E252" s="10" t="s">
        <v>696</v>
      </c>
      <c r="F252" s="16" t="s">
        <v>67</v>
      </c>
      <c r="G252" s="5" t="s">
        <v>37</v>
      </c>
      <c r="H252" s="5"/>
      <c r="I252" s="5"/>
      <c r="J252" s="5"/>
      <c r="K252" s="5"/>
      <c r="L252" s="5"/>
      <c r="M252" s="5"/>
      <c r="N252" s="5"/>
      <c r="O252" s="5"/>
      <c r="P252" s="5"/>
      <c r="Q252" s="5"/>
      <c r="R252" s="32"/>
      <c r="S252" s="41"/>
      <c r="T252" s="2">
        <v>1</v>
      </c>
      <c r="AB252" s="6">
        <f t="shared" si="14"/>
        <v>1</v>
      </c>
    </row>
    <row r="253" spans="1:28" ht="78.75">
      <c r="A253" s="37" t="s">
        <v>697</v>
      </c>
      <c r="B253" s="23" t="s">
        <v>665</v>
      </c>
      <c r="C253" s="5" t="s">
        <v>47</v>
      </c>
      <c r="D253" s="5" t="s">
        <v>47</v>
      </c>
      <c r="E253" s="10" t="s">
        <v>698</v>
      </c>
      <c r="F253" s="16" t="s">
        <v>67</v>
      </c>
      <c r="G253" s="5"/>
      <c r="H253" s="5" t="s">
        <v>161</v>
      </c>
      <c r="I253" s="5"/>
      <c r="J253" s="5"/>
      <c r="K253" s="5"/>
      <c r="L253" s="5"/>
      <c r="M253" s="5"/>
      <c r="N253" s="5"/>
      <c r="O253" s="5"/>
      <c r="P253" s="5"/>
      <c r="Q253" s="5"/>
      <c r="R253" s="32"/>
      <c r="S253" s="41"/>
      <c r="U253" s="2">
        <v>1</v>
      </c>
      <c r="AB253" s="6">
        <f t="shared" si="14"/>
        <v>1</v>
      </c>
    </row>
    <row r="254" spans="1:28" ht="67.5">
      <c r="A254" s="37" t="s">
        <v>699</v>
      </c>
      <c r="B254" s="23" t="s">
        <v>665</v>
      </c>
      <c r="C254" s="25" t="s">
        <v>408</v>
      </c>
      <c r="D254" s="5" t="s">
        <v>54</v>
      </c>
      <c r="E254" s="10" t="s">
        <v>700</v>
      </c>
      <c r="F254" s="16" t="s">
        <v>67</v>
      </c>
      <c r="G254" s="5" t="s">
        <v>37</v>
      </c>
      <c r="H254" s="5" t="s">
        <v>684</v>
      </c>
      <c r="I254" s="5"/>
      <c r="J254" s="5"/>
      <c r="K254" s="5"/>
      <c r="L254" s="5"/>
      <c r="M254" s="5"/>
      <c r="N254" s="5"/>
      <c r="O254" s="5"/>
      <c r="P254" s="5"/>
      <c r="Q254" s="5"/>
      <c r="R254" s="32"/>
      <c r="S254" s="41"/>
      <c r="Y254" s="2">
        <v>1</v>
      </c>
      <c r="AB254" s="6">
        <f t="shared" si="14"/>
        <v>1</v>
      </c>
    </row>
    <row r="255" spans="1:28" ht="78.75">
      <c r="A255" s="37" t="s">
        <v>701</v>
      </c>
      <c r="B255" s="23" t="s">
        <v>665</v>
      </c>
      <c r="C255" s="25" t="s">
        <v>674</v>
      </c>
      <c r="D255" s="5" t="s">
        <v>675</v>
      </c>
      <c r="E255" s="15" t="s">
        <v>702</v>
      </c>
      <c r="F255" s="16" t="s">
        <v>28</v>
      </c>
      <c r="G255" s="5" t="s">
        <v>37</v>
      </c>
      <c r="H255" s="5"/>
      <c r="I255" s="5"/>
      <c r="J255" s="5"/>
      <c r="K255" s="5"/>
      <c r="L255" s="5"/>
      <c r="M255" s="5"/>
      <c r="N255" s="5"/>
      <c r="O255" s="5" t="s">
        <v>37</v>
      </c>
      <c r="P255" s="5"/>
      <c r="Q255" s="5"/>
      <c r="R255" s="32"/>
      <c r="S255" s="41"/>
      <c r="Y255" s="2">
        <v>1</v>
      </c>
      <c r="AB255" s="6">
        <f t="shared" si="14"/>
        <v>1</v>
      </c>
    </row>
    <row r="256" spans="1:28" ht="123.75">
      <c r="A256" s="37" t="s">
        <v>703</v>
      </c>
      <c r="B256" s="23" t="s">
        <v>111</v>
      </c>
      <c r="C256" s="25" t="s">
        <v>112</v>
      </c>
      <c r="D256" s="5" t="s">
        <v>113</v>
      </c>
      <c r="E256" s="10" t="s">
        <v>704</v>
      </c>
      <c r="F256" s="16" t="s">
        <v>67</v>
      </c>
      <c r="G256" s="5" t="s">
        <v>37</v>
      </c>
      <c r="H256" s="5" t="s">
        <v>705</v>
      </c>
      <c r="I256" s="5"/>
      <c r="J256" s="5"/>
      <c r="K256" s="5"/>
      <c r="L256" s="5"/>
      <c r="M256" s="5"/>
      <c r="N256" s="5"/>
      <c r="O256" s="5"/>
      <c r="P256" s="5"/>
      <c r="Q256" s="5"/>
      <c r="R256" s="32"/>
      <c r="S256" s="41"/>
      <c r="T256" s="2">
        <v>1</v>
      </c>
      <c r="AB256" s="6">
        <f t="shared" si="14"/>
        <v>1</v>
      </c>
    </row>
    <row r="257" spans="1:28" ht="67.5">
      <c r="A257" s="37" t="s">
        <v>706</v>
      </c>
      <c r="B257" s="23" t="s">
        <v>111</v>
      </c>
      <c r="C257" s="25" t="s">
        <v>112</v>
      </c>
      <c r="D257" s="5" t="s">
        <v>113</v>
      </c>
      <c r="E257" s="10" t="s">
        <v>707</v>
      </c>
      <c r="F257" s="16" t="s">
        <v>67</v>
      </c>
      <c r="G257" s="5"/>
      <c r="H257" s="5" t="s">
        <v>708</v>
      </c>
      <c r="I257" s="5"/>
      <c r="J257" s="5"/>
      <c r="K257" s="5"/>
      <c r="L257" s="5"/>
      <c r="M257" s="5"/>
      <c r="N257" s="5"/>
      <c r="O257" s="5"/>
      <c r="P257" s="5"/>
      <c r="Q257" s="5"/>
      <c r="R257" s="32"/>
      <c r="S257" s="41"/>
      <c r="Y257" s="2">
        <v>1</v>
      </c>
      <c r="AB257" s="6">
        <f t="shared" si="14"/>
        <v>1</v>
      </c>
    </row>
    <row r="258" spans="1:28" ht="56.25">
      <c r="A258" s="37" t="s">
        <v>709</v>
      </c>
      <c r="B258" s="23" t="s">
        <v>111</v>
      </c>
      <c r="C258" s="25" t="s">
        <v>112</v>
      </c>
      <c r="D258" s="5" t="s">
        <v>113</v>
      </c>
      <c r="E258" s="10" t="s">
        <v>710</v>
      </c>
      <c r="F258" s="16" t="s">
        <v>67</v>
      </c>
      <c r="G258" s="5" t="s">
        <v>37</v>
      </c>
      <c r="H258" s="5" t="s">
        <v>711</v>
      </c>
      <c r="I258" s="5"/>
      <c r="J258" s="5"/>
      <c r="K258" s="5"/>
      <c r="L258" s="5" t="s">
        <v>128</v>
      </c>
      <c r="M258" s="5" t="s">
        <v>679</v>
      </c>
      <c r="N258" s="5"/>
      <c r="O258" s="5"/>
      <c r="P258" s="5"/>
      <c r="Q258" s="5"/>
      <c r="R258" s="32"/>
      <c r="S258" s="41"/>
      <c r="T258" s="2">
        <v>1</v>
      </c>
      <c r="AB258" s="6">
        <f t="shared" ref="AB258:AB320" si="19">SUM(S258:V258)+SUM(X258:AA258)</f>
        <v>1</v>
      </c>
    </row>
    <row r="259" spans="1:28" ht="101.25">
      <c r="A259" s="37" t="s">
        <v>712</v>
      </c>
      <c r="B259" s="23" t="s">
        <v>111</v>
      </c>
      <c r="C259" s="25" t="s">
        <v>112</v>
      </c>
      <c r="D259" s="5" t="s">
        <v>113</v>
      </c>
      <c r="E259" s="15" t="s">
        <v>713</v>
      </c>
      <c r="F259" s="16" t="s">
        <v>67</v>
      </c>
      <c r="G259" s="5" t="s">
        <v>37</v>
      </c>
      <c r="H259" s="5" t="s">
        <v>590</v>
      </c>
      <c r="I259" s="5"/>
      <c r="J259" s="5"/>
      <c r="K259" s="5"/>
      <c r="L259" s="5" t="s">
        <v>128</v>
      </c>
      <c r="M259" s="5" t="s">
        <v>679</v>
      </c>
      <c r="N259" s="5"/>
      <c r="O259" s="5"/>
      <c r="P259" s="5"/>
      <c r="Q259" s="5"/>
      <c r="R259" s="32"/>
      <c r="S259" s="41"/>
      <c r="T259" s="2">
        <v>1</v>
      </c>
      <c r="AB259" s="6">
        <f t="shared" si="19"/>
        <v>1</v>
      </c>
    </row>
    <row r="260" spans="1:28" ht="45">
      <c r="A260" s="37" t="s">
        <v>714</v>
      </c>
      <c r="B260" s="23" t="s">
        <v>111</v>
      </c>
      <c r="C260" s="25" t="s">
        <v>112</v>
      </c>
      <c r="D260" s="5" t="s">
        <v>113</v>
      </c>
      <c r="E260" s="15" t="s">
        <v>715</v>
      </c>
      <c r="F260" s="16" t="s">
        <v>67</v>
      </c>
      <c r="G260" s="5"/>
      <c r="H260" s="5" t="s">
        <v>708</v>
      </c>
      <c r="I260" s="5"/>
      <c r="J260" s="5"/>
      <c r="K260" s="5"/>
      <c r="L260" s="5" t="s">
        <v>506</v>
      </c>
      <c r="M260" s="5" t="s">
        <v>716</v>
      </c>
      <c r="N260" s="5"/>
      <c r="O260" s="5"/>
      <c r="P260" s="5"/>
      <c r="Q260" s="5"/>
      <c r="R260" s="32"/>
      <c r="S260" s="41"/>
      <c r="T260" s="2">
        <v>1</v>
      </c>
      <c r="AB260" s="6">
        <f t="shared" si="19"/>
        <v>1</v>
      </c>
    </row>
    <row r="261" spans="1:28" ht="78.75">
      <c r="A261" s="37" t="s">
        <v>717</v>
      </c>
      <c r="B261" s="23" t="s">
        <v>111</v>
      </c>
      <c r="C261" s="25" t="s">
        <v>112</v>
      </c>
      <c r="D261" s="5" t="s">
        <v>113</v>
      </c>
      <c r="E261" s="10" t="s">
        <v>718</v>
      </c>
      <c r="F261" s="16" t="s">
        <v>67</v>
      </c>
      <c r="G261" s="5" t="s">
        <v>37</v>
      </c>
      <c r="H261" s="5"/>
      <c r="I261" s="5"/>
      <c r="J261" s="5"/>
      <c r="K261" s="5"/>
      <c r="L261" s="5"/>
      <c r="M261" s="5"/>
      <c r="N261" s="5"/>
      <c r="O261" s="5"/>
      <c r="P261" s="5"/>
      <c r="Q261" s="5"/>
      <c r="R261" s="32"/>
      <c r="S261" s="41"/>
      <c r="T261" s="2">
        <v>1</v>
      </c>
      <c r="AB261" s="6">
        <f t="shared" si="19"/>
        <v>1</v>
      </c>
    </row>
    <row r="262" spans="1:28" ht="112.5">
      <c r="A262" s="37" t="s">
        <v>719</v>
      </c>
      <c r="B262" s="23" t="s">
        <v>111</v>
      </c>
      <c r="C262" s="25" t="s">
        <v>112</v>
      </c>
      <c r="D262" s="5" t="s">
        <v>113</v>
      </c>
      <c r="E262" s="10" t="s">
        <v>720</v>
      </c>
      <c r="F262" s="16" t="s">
        <v>67</v>
      </c>
      <c r="G262" s="5"/>
      <c r="H262" s="5" t="s">
        <v>708</v>
      </c>
      <c r="I262" s="5"/>
      <c r="J262" s="5"/>
      <c r="K262" s="5"/>
      <c r="L262" s="5"/>
      <c r="M262" s="5"/>
      <c r="N262" s="5"/>
      <c r="O262" s="5"/>
      <c r="P262" s="5"/>
      <c r="Q262" s="5"/>
      <c r="R262" s="32"/>
      <c r="S262" s="41"/>
      <c r="T262" s="2">
        <v>1</v>
      </c>
      <c r="AB262" s="6">
        <f t="shared" si="19"/>
        <v>1</v>
      </c>
    </row>
    <row r="263" spans="1:28" ht="202.5">
      <c r="A263" s="37" t="s">
        <v>721</v>
      </c>
      <c r="B263" s="23" t="s">
        <v>111</v>
      </c>
      <c r="C263" s="25" t="s">
        <v>112</v>
      </c>
      <c r="D263" s="5" t="s">
        <v>113</v>
      </c>
      <c r="E263" s="15" t="s">
        <v>722</v>
      </c>
      <c r="F263" s="16" t="s">
        <v>67</v>
      </c>
      <c r="G263" s="5"/>
      <c r="H263" s="5" t="s">
        <v>708</v>
      </c>
      <c r="I263" s="5"/>
      <c r="J263" s="5"/>
      <c r="K263" s="5"/>
      <c r="L263" s="5"/>
      <c r="M263" s="5"/>
      <c r="N263" s="5"/>
      <c r="O263" s="5"/>
      <c r="P263" s="5"/>
      <c r="Q263" s="5"/>
      <c r="R263" s="32"/>
      <c r="S263" s="41"/>
      <c r="Y263" s="2">
        <v>1</v>
      </c>
      <c r="AB263" s="6">
        <f t="shared" si="19"/>
        <v>1</v>
      </c>
    </row>
    <row r="264" spans="1:28" ht="56.25">
      <c r="A264" s="37" t="s">
        <v>723</v>
      </c>
      <c r="B264" s="23" t="s">
        <v>111</v>
      </c>
      <c r="C264" s="25" t="s">
        <v>112</v>
      </c>
      <c r="D264" s="5" t="s">
        <v>113</v>
      </c>
      <c r="E264" s="10" t="s">
        <v>724</v>
      </c>
      <c r="F264" s="16" t="s">
        <v>67</v>
      </c>
      <c r="G264" s="5" t="s">
        <v>37</v>
      </c>
      <c r="H264" s="5"/>
      <c r="I264" s="5"/>
      <c r="J264" s="5"/>
      <c r="K264" s="5"/>
      <c r="L264" s="5"/>
      <c r="M264" s="5"/>
      <c r="N264" s="5"/>
      <c r="O264" s="5"/>
      <c r="P264" s="5"/>
      <c r="Q264" s="5"/>
      <c r="R264" s="32"/>
      <c r="S264" s="41"/>
      <c r="Y264" s="2">
        <v>1</v>
      </c>
      <c r="AB264" s="6">
        <f t="shared" si="19"/>
        <v>1</v>
      </c>
    </row>
    <row r="265" spans="1:28" ht="90">
      <c r="A265" s="37" t="s">
        <v>725</v>
      </c>
      <c r="B265" s="23" t="s">
        <v>111</v>
      </c>
      <c r="C265" s="25" t="s">
        <v>112</v>
      </c>
      <c r="D265" s="5" t="s">
        <v>113</v>
      </c>
      <c r="E265" s="15" t="s">
        <v>726</v>
      </c>
      <c r="F265" s="16" t="s">
        <v>67</v>
      </c>
      <c r="G265" s="5"/>
      <c r="H265" s="5" t="s">
        <v>708</v>
      </c>
      <c r="I265" s="5"/>
      <c r="J265" s="5"/>
      <c r="K265" s="5"/>
      <c r="L265" s="5"/>
      <c r="M265" s="5"/>
      <c r="N265" s="5"/>
      <c r="O265" s="5"/>
      <c r="P265" s="5"/>
      <c r="Q265" s="5"/>
      <c r="R265" s="32"/>
      <c r="S265" s="41"/>
      <c r="Y265" s="2">
        <v>1</v>
      </c>
      <c r="AB265" s="6">
        <f t="shared" si="19"/>
        <v>1</v>
      </c>
    </row>
    <row r="266" spans="1:28" ht="45">
      <c r="A266" s="37" t="s">
        <v>727</v>
      </c>
      <c r="B266" s="23" t="s">
        <v>116</v>
      </c>
      <c r="C266" s="25" t="s">
        <v>112</v>
      </c>
      <c r="D266" s="5" t="s">
        <v>113</v>
      </c>
      <c r="E266" s="10" t="s">
        <v>728</v>
      </c>
      <c r="F266" s="16" t="s">
        <v>67</v>
      </c>
      <c r="G266" s="5" t="s">
        <v>37</v>
      </c>
      <c r="H266" s="5"/>
      <c r="I266" s="5"/>
      <c r="J266" s="5"/>
      <c r="K266" s="5"/>
      <c r="L266" s="5"/>
      <c r="M266" s="5"/>
      <c r="N266" s="5"/>
      <c r="O266" s="5"/>
      <c r="P266" s="5"/>
      <c r="Q266" s="5"/>
      <c r="R266" s="32"/>
      <c r="S266" s="41"/>
      <c r="T266" s="2">
        <v>1</v>
      </c>
      <c r="AB266" s="6">
        <f t="shared" si="19"/>
        <v>1</v>
      </c>
    </row>
    <row r="267" spans="1:28" ht="45">
      <c r="A267" s="37" t="s">
        <v>729</v>
      </c>
      <c r="B267" s="23" t="s">
        <v>116</v>
      </c>
      <c r="C267" s="25" t="s">
        <v>112</v>
      </c>
      <c r="D267" s="5" t="s">
        <v>113</v>
      </c>
      <c r="E267" s="10" t="s">
        <v>730</v>
      </c>
      <c r="F267" s="16" t="s">
        <v>67</v>
      </c>
      <c r="G267" s="5" t="s">
        <v>37</v>
      </c>
      <c r="H267" s="5"/>
      <c r="I267" s="5"/>
      <c r="J267" s="5"/>
      <c r="K267" s="5"/>
      <c r="L267" s="5"/>
      <c r="M267" s="5"/>
      <c r="N267" s="5"/>
      <c r="O267" s="5"/>
      <c r="P267" s="5"/>
      <c r="Q267" s="5"/>
      <c r="R267" s="32"/>
      <c r="S267" s="41"/>
      <c r="T267" s="2">
        <v>1</v>
      </c>
      <c r="AB267" s="6">
        <f t="shared" si="19"/>
        <v>1</v>
      </c>
    </row>
    <row r="268" spans="1:28" ht="78.75">
      <c r="A268" s="38" t="s">
        <v>731</v>
      </c>
      <c r="B268" s="23" t="s">
        <v>116</v>
      </c>
      <c r="C268" s="25" t="s">
        <v>112</v>
      </c>
      <c r="D268" s="5" t="s">
        <v>113</v>
      </c>
      <c r="E268" s="10" t="s">
        <v>732</v>
      </c>
      <c r="F268" s="16" t="s">
        <v>67</v>
      </c>
      <c r="G268" s="5" t="s">
        <v>37</v>
      </c>
      <c r="H268" s="5"/>
      <c r="I268" s="5"/>
      <c r="J268" s="5"/>
      <c r="K268" s="5"/>
      <c r="L268" s="5"/>
      <c r="M268" s="5"/>
      <c r="N268" s="5"/>
      <c r="O268" s="5"/>
      <c r="P268" s="5"/>
      <c r="Q268" s="5"/>
      <c r="R268" s="32"/>
      <c r="S268" s="41"/>
      <c r="T268" s="2">
        <v>1</v>
      </c>
      <c r="AB268" s="6">
        <f t="shared" si="19"/>
        <v>1</v>
      </c>
    </row>
    <row r="269" spans="1:28" ht="56.25">
      <c r="A269" s="38" t="s">
        <v>733</v>
      </c>
      <c r="B269" s="23" t="s">
        <v>116</v>
      </c>
      <c r="C269" s="25" t="s">
        <v>112</v>
      </c>
      <c r="D269" s="5" t="s">
        <v>113</v>
      </c>
      <c r="E269" s="10" t="s">
        <v>734</v>
      </c>
      <c r="F269" s="16" t="s">
        <v>67</v>
      </c>
      <c r="G269" s="5" t="s">
        <v>37</v>
      </c>
      <c r="H269" s="5"/>
      <c r="I269" s="5"/>
      <c r="J269" s="5"/>
      <c r="K269" s="5"/>
      <c r="L269" s="5"/>
      <c r="M269" s="5"/>
      <c r="N269" s="5"/>
      <c r="O269" s="5"/>
      <c r="P269" s="5"/>
      <c r="Q269" s="5"/>
      <c r="R269" s="32"/>
      <c r="S269" s="41"/>
      <c r="T269" s="2">
        <v>1</v>
      </c>
      <c r="AB269" s="6">
        <f t="shared" si="19"/>
        <v>1</v>
      </c>
    </row>
    <row r="270" spans="1:28" ht="45">
      <c r="A270" s="38" t="s">
        <v>735</v>
      </c>
      <c r="B270" s="23" t="s">
        <v>116</v>
      </c>
      <c r="C270" s="25" t="s">
        <v>112</v>
      </c>
      <c r="D270" s="5" t="s">
        <v>113</v>
      </c>
      <c r="E270" s="10" t="s">
        <v>736</v>
      </c>
      <c r="F270" s="16" t="s">
        <v>67</v>
      </c>
      <c r="G270" s="5" t="s">
        <v>37</v>
      </c>
      <c r="H270" s="5"/>
      <c r="I270" s="5"/>
      <c r="J270" s="5"/>
      <c r="K270" s="5"/>
      <c r="L270" s="5"/>
      <c r="M270" s="5"/>
      <c r="N270" s="5"/>
      <c r="O270" s="5"/>
      <c r="P270" s="5"/>
      <c r="Q270" s="5"/>
      <c r="R270" s="32"/>
      <c r="S270" s="41"/>
      <c r="T270" s="2">
        <v>1</v>
      </c>
      <c r="AB270" s="6">
        <f t="shared" si="19"/>
        <v>1</v>
      </c>
    </row>
    <row r="271" spans="1:28" ht="90">
      <c r="A271" s="37" t="s">
        <v>737</v>
      </c>
      <c r="B271" s="23" t="s">
        <v>116</v>
      </c>
      <c r="C271" s="25" t="s">
        <v>738</v>
      </c>
      <c r="D271" s="5" t="s">
        <v>739</v>
      </c>
      <c r="E271" s="10" t="s">
        <v>740</v>
      </c>
      <c r="F271" s="5" t="s">
        <v>67</v>
      </c>
      <c r="G271" s="5"/>
      <c r="H271" s="5" t="s">
        <v>741</v>
      </c>
      <c r="I271" s="5"/>
      <c r="J271" s="5" t="s">
        <v>37</v>
      </c>
      <c r="K271" s="5"/>
      <c r="L271" s="5"/>
      <c r="M271" s="5"/>
      <c r="N271" s="5"/>
      <c r="O271" s="5"/>
      <c r="P271" s="5"/>
      <c r="Q271" s="5"/>
      <c r="R271" s="32"/>
      <c r="S271" s="41"/>
      <c r="U271" s="2">
        <v>1</v>
      </c>
      <c r="AB271" s="6">
        <f t="shared" si="19"/>
        <v>1</v>
      </c>
    </row>
    <row r="272" spans="1:28" ht="45">
      <c r="A272" s="37" t="s">
        <v>742</v>
      </c>
      <c r="B272" s="23" t="s">
        <v>116</v>
      </c>
      <c r="C272" s="25" t="s">
        <v>738</v>
      </c>
      <c r="D272" s="5" t="s">
        <v>739</v>
      </c>
      <c r="E272" s="10" t="s">
        <v>743</v>
      </c>
      <c r="F272" s="16" t="s">
        <v>67</v>
      </c>
      <c r="G272" s="5"/>
      <c r="H272" s="5"/>
      <c r="I272" s="5"/>
      <c r="J272" s="5" t="s">
        <v>37</v>
      </c>
      <c r="K272" s="5"/>
      <c r="L272" s="5"/>
      <c r="M272" s="5"/>
      <c r="N272" s="5"/>
      <c r="O272" s="5"/>
      <c r="P272" s="5"/>
      <c r="Q272" s="5"/>
      <c r="R272" s="32"/>
      <c r="S272" s="41"/>
      <c r="T272" s="2">
        <v>1</v>
      </c>
      <c r="AB272" s="6">
        <f t="shared" si="19"/>
        <v>1</v>
      </c>
    </row>
    <row r="273" spans="1:28" ht="45">
      <c r="A273" s="37" t="s">
        <v>744</v>
      </c>
      <c r="B273" s="23" t="s">
        <v>116</v>
      </c>
      <c r="C273" s="25" t="s">
        <v>112</v>
      </c>
      <c r="D273" s="5" t="s">
        <v>745</v>
      </c>
      <c r="E273" s="10" t="s">
        <v>746</v>
      </c>
      <c r="F273" s="16" t="s">
        <v>67</v>
      </c>
      <c r="G273" s="5"/>
      <c r="H273" s="5" t="s">
        <v>51</v>
      </c>
      <c r="I273" s="5"/>
      <c r="J273" s="5"/>
      <c r="K273" s="5"/>
      <c r="L273" s="5"/>
      <c r="M273" s="5"/>
      <c r="N273" s="5"/>
      <c r="O273" s="5"/>
      <c r="P273" s="5"/>
      <c r="Q273" s="5"/>
      <c r="R273" s="32"/>
      <c r="S273" s="41"/>
      <c r="Y273" s="2">
        <v>1</v>
      </c>
      <c r="AB273" s="6">
        <f t="shared" si="19"/>
        <v>1</v>
      </c>
    </row>
    <row r="274" spans="1:28" ht="56.25">
      <c r="A274" s="37" t="s">
        <v>747</v>
      </c>
      <c r="B274" s="23" t="s">
        <v>116</v>
      </c>
      <c r="C274" s="25" t="s">
        <v>112</v>
      </c>
      <c r="D274" s="5" t="s">
        <v>113</v>
      </c>
      <c r="E274" s="10" t="s">
        <v>748</v>
      </c>
      <c r="F274" s="16" t="s">
        <v>67</v>
      </c>
      <c r="G274" s="5" t="s">
        <v>37</v>
      </c>
      <c r="H274" s="5"/>
      <c r="I274" s="5"/>
      <c r="J274" s="5"/>
      <c r="K274" s="5"/>
      <c r="L274" s="5" t="s">
        <v>128</v>
      </c>
      <c r="M274" s="5" t="s">
        <v>679</v>
      </c>
      <c r="N274" s="5"/>
      <c r="O274" s="5"/>
      <c r="P274" s="5"/>
      <c r="Q274" s="5"/>
      <c r="R274" s="32"/>
      <c r="S274" s="41"/>
      <c r="Y274" s="2">
        <v>1</v>
      </c>
      <c r="AB274" s="6">
        <f t="shared" si="19"/>
        <v>1</v>
      </c>
    </row>
    <row r="275" spans="1:28" ht="90">
      <c r="A275" s="37" t="s">
        <v>749</v>
      </c>
      <c r="B275" s="23" t="s">
        <v>116</v>
      </c>
      <c r="C275" s="25" t="s">
        <v>112</v>
      </c>
      <c r="D275" s="5" t="s">
        <v>113</v>
      </c>
      <c r="E275" s="10" t="s">
        <v>750</v>
      </c>
      <c r="F275" s="16" t="s">
        <v>67</v>
      </c>
      <c r="G275" s="5" t="s">
        <v>37</v>
      </c>
      <c r="H275" s="5" t="s">
        <v>708</v>
      </c>
      <c r="I275" s="5"/>
      <c r="J275" s="5"/>
      <c r="K275" s="5"/>
      <c r="L275" s="5" t="s">
        <v>128</v>
      </c>
      <c r="M275" s="5" t="s">
        <v>679</v>
      </c>
      <c r="N275" s="5"/>
      <c r="O275" s="5"/>
      <c r="P275" s="5"/>
      <c r="Q275" s="5"/>
      <c r="R275" s="32"/>
      <c r="S275" s="41"/>
      <c r="Y275" s="2">
        <v>1</v>
      </c>
      <c r="AB275" s="6">
        <f t="shared" si="19"/>
        <v>1</v>
      </c>
    </row>
    <row r="276" spans="1:28" ht="56.25">
      <c r="A276" s="37" t="s">
        <v>751</v>
      </c>
      <c r="B276" s="23" t="s">
        <v>116</v>
      </c>
      <c r="C276" s="25" t="s">
        <v>752</v>
      </c>
      <c r="D276" s="5" t="s">
        <v>753</v>
      </c>
      <c r="E276" s="10" t="s">
        <v>754</v>
      </c>
      <c r="F276" s="16" t="s">
        <v>67</v>
      </c>
      <c r="G276" s="5" t="s">
        <v>37</v>
      </c>
      <c r="H276" s="5"/>
      <c r="I276" s="5"/>
      <c r="J276" s="5"/>
      <c r="K276" s="5"/>
      <c r="L276" s="5" t="s">
        <v>128</v>
      </c>
      <c r="M276" s="5" t="s">
        <v>679</v>
      </c>
      <c r="N276" s="5"/>
      <c r="O276" s="5"/>
      <c r="P276" s="5"/>
      <c r="Q276" s="5"/>
      <c r="R276" s="32"/>
      <c r="S276" s="41"/>
      <c r="U276" s="2">
        <v>1</v>
      </c>
      <c r="AB276" s="6">
        <f t="shared" si="19"/>
        <v>1</v>
      </c>
    </row>
    <row r="277" spans="1:28" ht="67.5">
      <c r="A277" s="37" t="s">
        <v>755</v>
      </c>
      <c r="B277" s="23" t="s">
        <v>116</v>
      </c>
      <c r="C277" s="25" t="s">
        <v>738</v>
      </c>
      <c r="D277" s="5" t="s">
        <v>739</v>
      </c>
      <c r="E277" s="10" t="s">
        <v>756</v>
      </c>
      <c r="F277" s="16" t="s">
        <v>152</v>
      </c>
      <c r="G277" s="5" t="s">
        <v>37</v>
      </c>
      <c r="H277" s="5"/>
      <c r="I277" s="5"/>
      <c r="J277" s="5"/>
      <c r="K277" s="5"/>
      <c r="L277" s="5"/>
      <c r="M277" s="5"/>
      <c r="N277" s="5"/>
      <c r="O277" s="5"/>
      <c r="P277" s="5"/>
      <c r="Q277" s="5" t="s">
        <v>37</v>
      </c>
      <c r="R277" s="32"/>
      <c r="S277" s="41"/>
      <c r="T277" s="2">
        <v>1</v>
      </c>
      <c r="AB277" s="6">
        <f t="shared" si="19"/>
        <v>1</v>
      </c>
    </row>
    <row r="278" spans="1:28" ht="67.5">
      <c r="A278" s="37" t="s">
        <v>757</v>
      </c>
      <c r="B278" s="23" t="s">
        <v>116</v>
      </c>
      <c r="C278" s="25" t="s">
        <v>112</v>
      </c>
      <c r="D278" s="5" t="s">
        <v>113</v>
      </c>
      <c r="E278" s="10" t="s">
        <v>758</v>
      </c>
      <c r="F278" s="16" t="s">
        <v>67</v>
      </c>
      <c r="G278" s="5" t="s">
        <v>37</v>
      </c>
      <c r="H278" s="5"/>
      <c r="I278" s="5" t="s">
        <v>37</v>
      </c>
      <c r="J278" s="5"/>
      <c r="K278" s="5" t="s">
        <v>37</v>
      </c>
      <c r="L278" s="5"/>
      <c r="M278" s="5"/>
      <c r="N278" s="5"/>
      <c r="O278" s="5"/>
      <c r="P278" s="5"/>
      <c r="Q278" s="5"/>
      <c r="R278" s="32"/>
      <c r="S278" s="41"/>
      <c r="T278" s="2">
        <v>1</v>
      </c>
      <c r="AB278" s="6">
        <f t="shared" si="19"/>
        <v>1</v>
      </c>
    </row>
    <row r="279" spans="1:28" ht="45">
      <c r="A279" s="37" t="s">
        <v>759</v>
      </c>
      <c r="B279" s="23" t="s">
        <v>116</v>
      </c>
      <c r="C279" s="25" t="s">
        <v>112</v>
      </c>
      <c r="D279" s="5" t="s">
        <v>113</v>
      </c>
      <c r="E279" s="12" t="s">
        <v>760</v>
      </c>
      <c r="F279" s="16" t="s">
        <v>67</v>
      </c>
      <c r="G279" s="5" t="s">
        <v>37</v>
      </c>
      <c r="H279" s="5"/>
      <c r="I279" s="5"/>
      <c r="J279" s="5"/>
      <c r="K279" s="5"/>
      <c r="L279" s="5"/>
      <c r="M279" s="5"/>
      <c r="N279" s="5"/>
      <c r="O279" s="5"/>
      <c r="P279" s="5"/>
      <c r="Q279" s="5" t="s">
        <v>37</v>
      </c>
      <c r="R279" s="32"/>
      <c r="S279" s="41"/>
      <c r="T279" s="2">
        <v>1</v>
      </c>
      <c r="AB279" s="6">
        <f t="shared" ref="AB279" si="20">SUM(S279:V279)+SUM(X279:AA279)</f>
        <v>1</v>
      </c>
    </row>
    <row r="280" spans="1:28" ht="78.75">
      <c r="A280" s="37" t="s">
        <v>761</v>
      </c>
      <c r="B280" s="23" t="s">
        <v>116</v>
      </c>
      <c r="C280" s="25" t="s">
        <v>112</v>
      </c>
      <c r="D280" s="5" t="s">
        <v>113</v>
      </c>
      <c r="E280" s="10" t="s">
        <v>762</v>
      </c>
      <c r="F280" s="16" t="s">
        <v>67</v>
      </c>
      <c r="G280" s="5" t="s">
        <v>37</v>
      </c>
      <c r="H280" s="5"/>
      <c r="I280" s="5"/>
      <c r="J280" s="5"/>
      <c r="K280" s="5"/>
      <c r="L280" s="5"/>
      <c r="M280" s="5"/>
      <c r="N280" s="5"/>
      <c r="O280" s="5"/>
      <c r="P280" s="5"/>
      <c r="Q280" s="5"/>
      <c r="R280" s="32"/>
      <c r="S280" s="41"/>
      <c r="T280" s="2">
        <v>1</v>
      </c>
      <c r="AB280" s="6">
        <v>1</v>
      </c>
    </row>
    <row r="281" spans="1:28" ht="90">
      <c r="A281" s="37" t="s">
        <v>763</v>
      </c>
      <c r="B281" s="23" t="s">
        <v>116</v>
      </c>
      <c r="C281" s="25" t="s">
        <v>112</v>
      </c>
      <c r="D281" s="5" t="s">
        <v>113</v>
      </c>
      <c r="E281" s="10" t="s">
        <v>764</v>
      </c>
      <c r="F281" s="16" t="s">
        <v>67</v>
      </c>
      <c r="G281" s="5"/>
      <c r="H281" s="5" t="s">
        <v>161</v>
      </c>
      <c r="I281" s="5"/>
      <c r="J281" s="5" t="s">
        <v>37</v>
      </c>
      <c r="K281" s="5"/>
      <c r="L281" s="5"/>
      <c r="M281" s="5"/>
      <c r="N281" s="5"/>
      <c r="O281" s="5"/>
      <c r="P281" s="5"/>
      <c r="Q281" s="5" t="s">
        <v>37</v>
      </c>
      <c r="R281" s="32"/>
      <c r="S281" s="41"/>
      <c r="T281" s="2">
        <v>1</v>
      </c>
      <c r="AB281" s="6">
        <v>1</v>
      </c>
    </row>
    <row r="282" spans="1:28" ht="78.75">
      <c r="A282" s="37" t="s">
        <v>765</v>
      </c>
      <c r="B282" s="23" t="s">
        <v>116</v>
      </c>
      <c r="C282" s="5" t="s">
        <v>47</v>
      </c>
      <c r="D282" s="5" t="s">
        <v>47</v>
      </c>
      <c r="E282" s="10" t="s">
        <v>766</v>
      </c>
      <c r="F282" s="16" t="s">
        <v>67</v>
      </c>
      <c r="G282" s="5"/>
      <c r="H282" s="5" t="s">
        <v>161</v>
      </c>
      <c r="I282" s="5"/>
      <c r="J282" s="5"/>
      <c r="K282" s="5"/>
      <c r="L282" s="5"/>
      <c r="M282" s="5"/>
      <c r="N282" s="5"/>
      <c r="O282" s="5"/>
      <c r="P282" s="5"/>
      <c r="Q282" s="5"/>
      <c r="R282" s="32"/>
      <c r="S282" s="41"/>
      <c r="Y282" s="2">
        <v>1</v>
      </c>
      <c r="AB282" s="6">
        <f t="shared" si="19"/>
        <v>1</v>
      </c>
    </row>
    <row r="283" spans="1:28" ht="78.75">
      <c r="A283" s="37" t="s">
        <v>767</v>
      </c>
      <c r="B283" s="23" t="s">
        <v>116</v>
      </c>
      <c r="C283" s="5" t="s">
        <v>47</v>
      </c>
      <c r="D283" s="5" t="s">
        <v>47</v>
      </c>
      <c r="E283" s="10" t="s">
        <v>768</v>
      </c>
      <c r="F283" s="16" t="s">
        <v>67</v>
      </c>
      <c r="G283" s="5"/>
      <c r="H283" s="5" t="s">
        <v>161</v>
      </c>
      <c r="I283" s="5"/>
      <c r="J283" s="5"/>
      <c r="K283" s="5"/>
      <c r="L283" s="5" t="s">
        <v>769</v>
      </c>
      <c r="M283" s="5" t="s">
        <v>770</v>
      </c>
      <c r="N283" s="5"/>
      <c r="O283" s="5"/>
      <c r="P283" s="5"/>
      <c r="Q283" s="5"/>
      <c r="R283" s="32"/>
      <c r="S283" s="41"/>
      <c r="T283" s="2">
        <v>1</v>
      </c>
      <c r="AB283" s="6">
        <f t="shared" si="19"/>
        <v>1</v>
      </c>
    </row>
    <row r="284" spans="1:28" ht="56.25">
      <c r="A284" s="37" t="s">
        <v>771</v>
      </c>
      <c r="B284" s="23" t="s">
        <v>116</v>
      </c>
      <c r="C284" s="25" t="s">
        <v>112</v>
      </c>
      <c r="D284" s="5" t="s">
        <v>113</v>
      </c>
      <c r="E284" s="10" t="s">
        <v>772</v>
      </c>
      <c r="F284" s="16" t="s">
        <v>67</v>
      </c>
      <c r="G284" s="5" t="s">
        <v>37</v>
      </c>
      <c r="H284" s="5" t="s">
        <v>773</v>
      </c>
      <c r="I284" s="5"/>
      <c r="J284" s="5"/>
      <c r="K284" s="5"/>
      <c r="L284" s="5"/>
      <c r="M284" s="5"/>
      <c r="N284" s="5"/>
      <c r="O284" s="5"/>
      <c r="P284" s="5"/>
      <c r="Q284" s="5"/>
      <c r="R284" s="32"/>
      <c r="S284" s="41"/>
      <c r="T284" s="2">
        <v>1</v>
      </c>
      <c r="AB284" s="6">
        <f t="shared" si="19"/>
        <v>1</v>
      </c>
    </row>
    <row r="285" spans="1:28" ht="78.75">
      <c r="A285" s="37" t="s">
        <v>774</v>
      </c>
      <c r="B285" s="23" t="s">
        <v>119</v>
      </c>
      <c r="C285" s="25" t="s">
        <v>120</v>
      </c>
      <c r="D285" s="5" t="s">
        <v>121</v>
      </c>
      <c r="E285" s="10" t="s">
        <v>775</v>
      </c>
      <c r="F285" s="16" t="s">
        <v>67</v>
      </c>
      <c r="G285" s="5" t="s">
        <v>37</v>
      </c>
      <c r="H285" s="5"/>
      <c r="I285" s="5"/>
      <c r="J285" s="5"/>
      <c r="K285" s="5"/>
      <c r="L285" s="5"/>
      <c r="M285" s="5"/>
      <c r="N285" s="5"/>
      <c r="O285" s="5"/>
      <c r="P285" s="5"/>
      <c r="Q285" s="5"/>
      <c r="R285" s="32"/>
      <c r="S285" s="41"/>
      <c r="Y285" s="2">
        <v>1</v>
      </c>
      <c r="AB285" s="6">
        <f t="shared" si="19"/>
        <v>1</v>
      </c>
    </row>
    <row r="286" spans="1:28" ht="67.5">
      <c r="A286" s="37" t="s">
        <v>776</v>
      </c>
      <c r="B286" s="23" t="s">
        <v>119</v>
      </c>
      <c r="C286" s="25" t="s">
        <v>120</v>
      </c>
      <c r="D286" s="5" t="s">
        <v>121</v>
      </c>
      <c r="E286" s="10" t="s">
        <v>777</v>
      </c>
      <c r="F286" s="16" t="s">
        <v>152</v>
      </c>
      <c r="G286" s="5" t="s">
        <v>37</v>
      </c>
      <c r="H286" s="5"/>
      <c r="I286" s="5"/>
      <c r="J286" s="5"/>
      <c r="K286" s="5"/>
      <c r="L286" s="5"/>
      <c r="M286" s="5"/>
      <c r="N286" s="5"/>
      <c r="O286" s="5"/>
      <c r="P286" s="5"/>
      <c r="Q286" s="5" t="s">
        <v>37</v>
      </c>
      <c r="R286" s="32"/>
      <c r="S286" s="41"/>
      <c r="T286" s="2">
        <v>1</v>
      </c>
      <c r="AB286" s="6">
        <f t="shared" si="19"/>
        <v>1</v>
      </c>
    </row>
    <row r="287" spans="1:28" ht="135">
      <c r="A287" s="37" t="s">
        <v>778</v>
      </c>
      <c r="B287" s="23" t="s">
        <v>119</v>
      </c>
      <c r="C287" s="25" t="s">
        <v>120</v>
      </c>
      <c r="D287" s="5" t="s">
        <v>121</v>
      </c>
      <c r="E287" s="10" t="s">
        <v>779</v>
      </c>
      <c r="F287" s="16" t="s">
        <v>67</v>
      </c>
      <c r="G287" s="5" t="s">
        <v>37</v>
      </c>
      <c r="H287" s="5"/>
      <c r="I287" s="5"/>
      <c r="J287" s="5"/>
      <c r="K287" s="5"/>
      <c r="L287" s="5" t="s">
        <v>780</v>
      </c>
      <c r="M287" s="5"/>
      <c r="N287" s="5"/>
      <c r="O287" s="5"/>
      <c r="P287" s="5"/>
      <c r="Q287" s="5"/>
      <c r="R287" s="32"/>
      <c r="S287" s="41"/>
      <c r="Y287" s="2">
        <v>1</v>
      </c>
      <c r="AB287" s="6">
        <f t="shared" si="19"/>
        <v>1</v>
      </c>
    </row>
    <row r="288" spans="1:28" ht="90">
      <c r="A288" s="37" t="s">
        <v>781</v>
      </c>
      <c r="B288" s="23" t="s">
        <v>782</v>
      </c>
      <c r="C288" s="5" t="s">
        <v>47</v>
      </c>
      <c r="D288" s="5" t="s">
        <v>47</v>
      </c>
      <c r="E288" s="10" t="s">
        <v>783</v>
      </c>
      <c r="F288" s="16" t="s">
        <v>67</v>
      </c>
      <c r="G288" s="5"/>
      <c r="H288" s="5" t="s">
        <v>37</v>
      </c>
      <c r="I288" s="5"/>
      <c r="J288" s="5"/>
      <c r="K288" s="5" t="s">
        <v>784</v>
      </c>
      <c r="L288" s="5"/>
      <c r="M288" s="5"/>
      <c r="N288" s="5"/>
      <c r="O288" s="5"/>
      <c r="P288" s="5"/>
      <c r="Q288" s="5"/>
      <c r="R288" s="32"/>
      <c r="S288" s="41"/>
      <c r="Y288" s="2">
        <v>1</v>
      </c>
      <c r="AB288" s="6">
        <f t="shared" si="19"/>
        <v>1</v>
      </c>
    </row>
    <row r="289" spans="1:28" ht="90">
      <c r="A289" s="37" t="s">
        <v>785</v>
      </c>
      <c r="B289" s="23" t="s">
        <v>782</v>
      </c>
      <c r="C289" s="25" t="s">
        <v>786</v>
      </c>
      <c r="D289" s="5" t="s">
        <v>179</v>
      </c>
      <c r="E289" s="10" t="s">
        <v>787</v>
      </c>
      <c r="F289" s="16" t="s">
        <v>127</v>
      </c>
      <c r="G289" s="5" t="s">
        <v>37</v>
      </c>
      <c r="H289" s="5"/>
      <c r="I289" s="5"/>
      <c r="J289" s="5"/>
      <c r="K289" s="5"/>
      <c r="L289" s="5"/>
      <c r="M289" s="5"/>
      <c r="N289" s="5"/>
      <c r="O289" s="5" t="s">
        <v>37</v>
      </c>
      <c r="P289" s="5"/>
      <c r="Q289" s="5"/>
      <c r="R289" s="32"/>
      <c r="S289" s="41"/>
      <c r="Y289" s="2">
        <v>1</v>
      </c>
      <c r="AB289" s="6">
        <f t="shared" si="19"/>
        <v>1</v>
      </c>
    </row>
    <row r="290" spans="1:28" ht="90">
      <c r="A290" s="37" t="s">
        <v>788</v>
      </c>
      <c r="B290" s="23" t="s">
        <v>782</v>
      </c>
      <c r="C290" s="25" t="s">
        <v>789</v>
      </c>
      <c r="D290" s="5" t="s">
        <v>790</v>
      </c>
      <c r="E290" s="10" t="s">
        <v>791</v>
      </c>
      <c r="F290" s="16" t="s">
        <v>67</v>
      </c>
      <c r="G290" s="5" t="s">
        <v>37</v>
      </c>
      <c r="H290" s="5"/>
      <c r="I290" s="5"/>
      <c r="J290" s="5"/>
      <c r="K290" s="5" t="s">
        <v>438</v>
      </c>
      <c r="L290" s="5"/>
      <c r="M290" s="5"/>
      <c r="N290" s="5"/>
      <c r="O290" s="5"/>
      <c r="P290" s="5"/>
      <c r="Q290" s="5"/>
      <c r="R290" s="32"/>
      <c r="S290" s="41"/>
      <c r="Y290" s="2">
        <v>1</v>
      </c>
      <c r="AB290" s="6">
        <f t="shared" si="19"/>
        <v>1</v>
      </c>
    </row>
    <row r="291" spans="1:28" ht="90">
      <c r="A291" s="37" t="s">
        <v>792</v>
      </c>
      <c r="B291" s="23" t="s">
        <v>782</v>
      </c>
      <c r="C291" s="5" t="s">
        <v>47</v>
      </c>
      <c r="D291" s="5" t="s">
        <v>47</v>
      </c>
      <c r="E291" s="10" t="s">
        <v>793</v>
      </c>
      <c r="F291" s="16" t="s">
        <v>67</v>
      </c>
      <c r="G291" s="5" t="s">
        <v>37</v>
      </c>
      <c r="H291" s="5" t="s">
        <v>161</v>
      </c>
      <c r="I291" s="5"/>
      <c r="J291" s="5"/>
      <c r="K291" s="5"/>
      <c r="L291" s="5"/>
      <c r="M291" s="5"/>
      <c r="N291" s="5"/>
      <c r="O291" s="5"/>
      <c r="P291" s="5"/>
      <c r="Q291" s="5"/>
      <c r="R291" s="32"/>
      <c r="S291" s="41"/>
      <c r="T291" s="2">
        <v>1</v>
      </c>
      <c r="AB291" s="6">
        <f t="shared" si="19"/>
        <v>1</v>
      </c>
    </row>
    <row r="292" spans="1:28" ht="90">
      <c r="A292" s="39" t="s">
        <v>794</v>
      </c>
      <c r="B292" s="23" t="s">
        <v>782</v>
      </c>
      <c r="C292" s="25" t="s">
        <v>795</v>
      </c>
      <c r="D292" s="5" t="s">
        <v>796</v>
      </c>
      <c r="E292" s="10" t="s">
        <v>797</v>
      </c>
      <c r="F292" s="16" t="s">
        <v>67</v>
      </c>
      <c r="G292" s="5" t="s">
        <v>37</v>
      </c>
      <c r="H292" s="5"/>
      <c r="I292" s="5"/>
      <c r="J292" s="5"/>
      <c r="K292" s="5"/>
      <c r="L292" s="5"/>
      <c r="M292" s="5"/>
      <c r="N292" s="5"/>
      <c r="O292" s="5"/>
      <c r="P292" s="5"/>
      <c r="Q292" s="5"/>
      <c r="R292" s="32"/>
      <c r="S292" s="41"/>
      <c r="T292" s="2">
        <v>1</v>
      </c>
      <c r="AB292" s="6">
        <f t="shared" si="19"/>
        <v>1</v>
      </c>
    </row>
    <row r="293" spans="1:28" ht="67.5">
      <c r="A293" s="37" t="s">
        <v>798</v>
      </c>
      <c r="B293" s="23" t="s">
        <v>799</v>
      </c>
      <c r="C293" s="5" t="s">
        <v>47</v>
      </c>
      <c r="D293" s="5" t="s">
        <v>47</v>
      </c>
      <c r="E293" s="10" t="s">
        <v>800</v>
      </c>
      <c r="F293" s="16" t="s">
        <v>67</v>
      </c>
      <c r="G293" s="5"/>
      <c r="H293" s="5" t="s">
        <v>161</v>
      </c>
      <c r="I293" s="5"/>
      <c r="J293" s="5"/>
      <c r="K293" s="5"/>
      <c r="L293" s="5"/>
      <c r="M293" s="5"/>
      <c r="N293" s="5"/>
      <c r="O293" s="5"/>
      <c r="P293" s="5"/>
      <c r="Q293" s="5"/>
      <c r="R293" s="32"/>
      <c r="S293" s="41"/>
      <c r="T293" s="2">
        <v>1</v>
      </c>
      <c r="AB293" s="6">
        <f t="shared" si="19"/>
        <v>1</v>
      </c>
    </row>
    <row r="294" spans="1:28" ht="56.25">
      <c r="A294" s="37" t="s">
        <v>801</v>
      </c>
      <c r="B294" s="23" t="s">
        <v>799</v>
      </c>
      <c r="C294" s="5" t="s">
        <v>47</v>
      </c>
      <c r="D294" s="5" t="s">
        <v>47</v>
      </c>
      <c r="E294" s="10" t="s">
        <v>802</v>
      </c>
      <c r="F294" s="16" t="s">
        <v>67</v>
      </c>
      <c r="G294" s="5"/>
      <c r="H294" s="5" t="s">
        <v>37</v>
      </c>
      <c r="I294" s="5"/>
      <c r="J294" s="5"/>
      <c r="K294" s="5"/>
      <c r="L294" s="5"/>
      <c r="M294" s="5"/>
      <c r="N294" s="5"/>
      <c r="O294" s="5"/>
      <c r="P294" s="5"/>
      <c r="Q294" s="5"/>
      <c r="R294" s="32"/>
      <c r="S294" s="41"/>
      <c r="T294" s="2">
        <v>1</v>
      </c>
      <c r="AB294" s="6">
        <f t="shared" si="19"/>
        <v>1</v>
      </c>
    </row>
    <row r="295" spans="1:28" ht="56.25">
      <c r="A295" s="37" t="s">
        <v>803</v>
      </c>
      <c r="B295" s="23" t="s">
        <v>799</v>
      </c>
      <c r="C295" s="5" t="s">
        <v>47</v>
      </c>
      <c r="D295" s="5" t="s">
        <v>47</v>
      </c>
      <c r="E295" s="10" t="s">
        <v>804</v>
      </c>
      <c r="F295" s="16" t="s">
        <v>67</v>
      </c>
      <c r="G295" s="5"/>
      <c r="H295" s="5" t="s">
        <v>37</v>
      </c>
      <c r="I295" s="5"/>
      <c r="J295" s="5"/>
      <c r="K295" s="5"/>
      <c r="L295" s="5"/>
      <c r="M295" s="5"/>
      <c r="N295" s="5"/>
      <c r="O295" s="5"/>
      <c r="P295" s="5"/>
      <c r="Q295" s="5"/>
      <c r="R295" s="32"/>
      <c r="S295" s="41"/>
      <c r="T295" s="2">
        <v>1</v>
      </c>
      <c r="AB295" s="6">
        <f t="shared" si="19"/>
        <v>1</v>
      </c>
    </row>
    <row r="296" spans="1:28" ht="67.5">
      <c r="A296" s="37" t="s">
        <v>805</v>
      </c>
      <c r="B296" s="23" t="s">
        <v>799</v>
      </c>
      <c r="C296" s="25" t="s">
        <v>339</v>
      </c>
      <c r="D296" s="5" t="s">
        <v>340</v>
      </c>
      <c r="E296" s="10" t="s">
        <v>806</v>
      </c>
      <c r="F296" s="16" t="s">
        <v>67</v>
      </c>
      <c r="G296" s="5"/>
      <c r="H296" s="5" t="s">
        <v>807</v>
      </c>
      <c r="I296" s="5"/>
      <c r="J296" s="5"/>
      <c r="K296" s="5"/>
      <c r="L296" s="5"/>
      <c r="M296" s="5"/>
      <c r="N296" s="5"/>
      <c r="O296" s="5"/>
      <c r="P296" s="5"/>
      <c r="Q296" s="5"/>
      <c r="R296" s="32"/>
      <c r="S296" s="41"/>
      <c r="T296" s="2">
        <v>1</v>
      </c>
      <c r="AB296" s="6">
        <f t="shared" si="19"/>
        <v>1</v>
      </c>
    </row>
    <row r="297" spans="1:28" ht="101.25">
      <c r="A297" s="37" t="s">
        <v>808</v>
      </c>
      <c r="B297" s="23" t="s">
        <v>799</v>
      </c>
      <c r="C297" s="25" t="s">
        <v>339</v>
      </c>
      <c r="D297" s="5" t="s">
        <v>340</v>
      </c>
      <c r="E297" s="10" t="s">
        <v>809</v>
      </c>
      <c r="F297" s="16" t="s">
        <v>67</v>
      </c>
      <c r="G297" s="5" t="s">
        <v>37</v>
      </c>
      <c r="H297" s="5"/>
      <c r="I297" s="5"/>
      <c r="J297" s="5"/>
      <c r="K297" s="5"/>
      <c r="L297" s="5" t="s">
        <v>128</v>
      </c>
      <c r="M297" s="5" t="s">
        <v>679</v>
      </c>
      <c r="N297" s="5"/>
      <c r="O297" s="5"/>
      <c r="P297" s="5"/>
      <c r="Q297" s="5"/>
      <c r="R297" s="32"/>
      <c r="S297" s="41"/>
      <c r="Y297" s="2">
        <v>1</v>
      </c>
      <c r="AB297" s="6">
        <f t="shared" si="19"/>
        <v>1</v>
      </c>
    </row>
    <row r="298" spans="1:28" ht="56.25">
      <c r="A298" s="37" t="s">
        <v>810</v>
      </c>
      <c r="B298" s="23" t="s">
        <v>799</v>
      </c>
      <c r="C298" s="25" t="s">
        <v>339</v>
      </c>
      <c r="D298" s="5" t="s">
        <v>340</v>
      </c>
      <c r="E298" s="10" t="s">
        <v>811</v>
      </c>
      <c r="F298" s="16" t="s">
        <v>67</v>
      </c>
      <c r="G298" s="5" t="s">
        <v>37</v>
      </c>
      <c r="H298" s="5"/>
      <c r="I298" s="5"/>
      <c r="J298" s="5"/>
      <c r="K298" s="5"/>
      <c r="L298" s="5" t="s">
        <v>128</v>
      </c>
      <c r="M298" s="5"/>
      <c r="N298" s="5"/>
      <c r="O298" s="5"/>
      <c r="P298" s="5"/>
      <c r="Q298" s="5"/>
      <c r="R298" s="32"/>
      <c r="S298" s="41"/>
      <c r="Y298" s="2">
        <v>1</v>
      </c>
      <c r="AB298" s="6">
        <f t="shared" si="19"/>
        <v>1</v>
      </c>
    </row>
    <row r="299" spans="1:28" ht="90">
      <c r="A299" s="37" t="s">
        <v>812</v>
      </c>
      <c r="B299" s="23" t="s">
        <v>799</v>
      </c>
      <c r="C299" s="25" t="s">
        <v>339</v>
      </c>
      <c r="D299" s="5" t="s">
        <v>340</v>
      </c>
      <c r="E299" s="10" t="s">
        <v>813</v>
      </c>
      <c r="F299" s="16" t="s">
        <v>67</v>
      </c>
      <c r="G299" s="5" t="s">
        <v>37</v>
      </c>
      <c r="H299" s="5"/>
      <c r="I299" s="5"/>
      <c r="J299" s="5"/>
      <c r="K299" s="5"/>
      <c r="L299" s="5" t="s">
        <v>128</v>
      </c>
      <c r="M299" s="5"/>
      <c r="N299" s="5"/>
      <c r="O299" s="5"/>
      <c r="P299" s="5"/>
      <c r="Q299" s="5"/>
      <c r="R299" s="32"/>
      <c r="S299" s="41"/>
      <c r="Y299" s="2">
        <v>1</v>
      </c>
      <c r="AB299" s="6">
        <f t="shared" si="19"/>
        <v>1</v>
      </c>
    </row>
    <row r="300" spans="1:28" ht="56.25">
      <c r="A300" s="37" t="s">
        <v>814</v>
      </c>
      <c r="B300" s="23" t="s">
        <v>799</v>
      </c>
      <c r="C300" s="25" t="s">
        <v>339</v>
      </c>
      <c r="D300" s="5" t="s">
        <v>340</v>
      </c>
      <c r="E300" s="10" t="s">
        <v>815</v>
      </c>
      <c r="F300" s="16" t="s">
        <v>67</v>
      </c>
      <c r="G300" s="5" t="s">
        <v>37</v>
      </c>
      <c r="H300" s="5"/>
      <c r="I300" s="5"/>
      <c r="J300" s="5"/>
      <c r="K300" s="5"/>
      <c r="L300" s="5"/>
      <c r="M300" s="5"/>
      <c r="N300" s="5"/>
      <c r="O300" s="5"/>
      <c r="P300" s="5"/>
      <c r="Q300" s="5"/>
      <c r="R300" s="32"/>
      <c r="S300" s="41"/>
      <c r="T300" s="2">
        <v>1</v>
      </c>
      <c r="AB300" s="6">
        <f t="shared" si="19"/>
        <v>1</v>
      </c>
    </row>
    <row r="301" spans="1:28" ht="56.25">
      <c r="A301" s="37" t="s">
        <v>816</v>
      </c>
      <c r="B301" s="23" t="s">
        <v>799</v>
      </c>
      <c r="C301" s="25" t="s">
        <v>339</v>
      </c>
      <c r="D301" s="5" t="s">
        <v>340</v>
      </c>
      <c r="E301" s="10" t="s">
        <v>817</v>
      </c>
      <c r="F301" s="16" t="s">
        <v>67</v>
      </c>
      <c r="G301" s="5" t="s">
        <v>37</v>
      </c>
      <c r="H301" s="5"/>
      <c r="I301" s="5"/>
      <c r="J301" s="5"/>
      <c r="K301" s="5"/>
      <c r="L301" s="5"/>
      <c r="M301" s="5"/>
      <c r="N301" s="5"/>
      <c r="O301" s="5"/>
      <c r="P301" s="5"/>
      <c r="Q301" s="5"/>
      <c r="R301" s="32"/>
      <c r="S301" s="41"/>
      <c r="Y301" s="2">
        <v>1</v>
      </c>
      <c r="AB301" s="6">
        <f t="shared" si="19"/>
        <v>1</v>
      </c>
    </row>
    <row r="302" spans="1:28" ht="56.25">
      <c r="A302" s="37" t="s">
        <v>818</v>
      </c>
      <c r="B302" s="23" t="s">
        <v>799</v>
      </c>
      <c r="C302" s="25" t="s">
        <v>339</v>
      </c>
      <c r="D302" s="5" t="s">
        <v>340</v>
      </c>
      <c r="E302" s="10" t="s">
        <v>819</v>
      </c>
      <c r="F302" s="16" t="s">
        <v>67</v>
      </c>
      <c r="G302" s="5" t="s">
        <v>37</v>
      </c>
      <c r="H302" s="5"/>
      <c r="I302" s="5"/>
      <c r="J302" s="5"/>
      <c r="K302" s="5"/>
      <c r="L302" s="5"/>
      <c r="M302" s="5"/>
      <c r="N302" s="5"/>
      <c r="O302" s="5"/>
      <c r="P302" s="5"/>
      <c r="Q302" s="5"/>
      <c r="R302" s="32"/>
      <c r="S302" s="41"/>
      <c r="T302" s="2">
        <v>1</v>
      </c>
      <c r="AB302" s="6">
        <f t="shared" si="19"/>
        <v>1</v>
      </c>
    </row>
    <row r="303" spans="1:28" ht="56.25">
      <c r="A303" s="37" t="s">
        <v>820</v>
      </c>
      <c r="B303" s="23" t="s">
        <v>799</v>
      </c>
      <c r="C303" s="5" t="s">
        <v>47</v>
      </c>
      <c r="D303" s="5" t="s">
        <v>47</v>
      </c>
      <c r="E303" s="10" t="s">
        <v>821</v>
      </c>
      <c r="F303" s="16" t="s">
        <v>67</v>
      </c>
      <c r="G303" s="5"/>
      <c r="H303" s="5" t="s">
        <v>37</v>
      </c>
      <c r="I303" s="5"/>
      <c r="J303" s="5"/>
      <c r="K303" s="5"/>
      <c r="L303" s="5"/>
      <c r="M303" s="5"/>
      <c r="N303" s="5"/>
      <c r="O303" s="5"/>
      <c r="P303" s="5"/>
      <c r="Q303" s="5"/>
      <c r="R303" s="32"/>
      <c r="S303" s="41"/>
      <c r="Y303" s="2">
        <v>1</v>
      </c>
      <c r="AB303" s="6">
        <f t="shared" si="19"/>
        <v>1</v>
      </c>
    </row>
    <row r="304" spans="1:28" ht="135">
      <c r="A304" s="37" t="s">
        <v>822</v>
      </c>
      <c r="B304" s="23" t="s">
        <v>799</v>
      </c>
      <c r="C304" s="25" t="s">
        <v>339</v>
      </c>
      <c r="D304" s="5" t="s">
        <v>340</v>
      </c>
      <c r="E304" s="10" t="s">
        <v>823</v>
      </c>
      <c r="F304" s="16" t="s">
        <v>67</v>
      </c>
      <c r="G304" s="5"/>
      <c r="H304" s="5" t="s">
        <v>824</v>
      </c>
      <c r="I304" s="5"/>
      <c r="J304" s="5"/>
      <c r="K304" s="5"/>
      <c r="L304" s="5"/>
      <c r="M304" s="5"/>
      <c r="N304" s="5"/>
      <c r="O304" s="5"/>
      <c r="P304" s="5"/>
      <c r="Q304" s="5"/>
      <c r="R304" s="32"/>
      <c r="S304" s="41"/>
      <c r="Y304" s="2">
        <v>1</v>
      </c>
      <c r="AB304" s="6">
        <f t="shared" si="19"/>
        <v>1</v>
      </c>
    </row>
    <row r="305" spans="1:28" ht="56.25">
      <c r="A305" s="37" t="s">
        <v>825</v>
      </c>
      <c r="B305" s="23" t="s">
        <v>799</v>
      </c>
      <c r="C305" s="25" t="s">
        <v>339</v>
      </c>
      <c r="D305" s="5" t="s">
        <v>340</v>
      </c>
      <c r="E305" s="10" t="s">
        <v>826</v>
      </c>
      <c r="F305" s="16" t="s">
        <v>67</v>
      </c>
      <c r="G305" s="5"/>
      <c r="H305" s="5" t="s">
        <v>827</v>
      </c>
      <c r="I305" s="5"/>
      <c r="J305" s="5"/>
      <c r="K305" s="5"/>
      <c r="L305" s="5"/>
      <c r="M305" s="5"/>
      <c r="N305" s="5"/>
      <c r="O305" s="5"/>
      <c r="P305" s="5"/>
      <c r="Q305" s="5"/>
      <c r="R305" s="32"/>
      <c r="S305" s="41"/>
      <c r="Y305" s="2">
        <v>1</v>
      </c>
      <c r="AB305" s="6">
        <f t="shared" si="19"/>
        <v>1</v>
      </c>
    </row>
    <row r="306" spans="1:28" ht="56.25">
      <c r="A306" s="37" t="s">
        <v>828</v>
      </c>
      <c r="B306" s="23" t="s">
        <v>799</v>
      </c>
      <c r="C306" s="25" t="s">
        <v>339</v>
      </c>
      <c r="D306" s="5" t="s">
        <v>340</v>
      </c>
      <c r="E306" s="10" t="s">
        <v>829</v>
      </c>
      <c r="F306" s="16" t="s">
        <v>67</v>
      </c>
      <c r="G306" s="5" t="s">
        <v>37</v>
      </c>
      <c r="H306" s="5"/>
      <c r="I306" s="5"/>
      <c r="J306" s="5"/>
      <c r="K306" s="5"/>
      <c r="L306" s="5"/>
      <c r="M306" s="5"/>
      <c r="N306" s="5"/>
      <c r="O306" s="5"/>
      <c r="P306" s="5"/>
      <c r="Q306" s="5"/>
      <c r="R306" s="32"/>
      <c r="S306" s="41"/>
      <c r="T306" s="2">
        <v>1</v>
      </c>
      <c r="AB306" s="6">
        <f t="shared" si="19"/>
        <v>1</v>
      </c>
    </row>
    <row r="307" spans="1:28" ht="56.25">
      <c r="A307" s="37" t="s">
        <v>830</v>
      </c>
      <c r="B307" s="9" t="s">
        <v>831</v>
      </c>
      <c r="C307" s="5" t="s">
        <v>47</v>
      </c>
      <c r="D307" s="5" t="s">
        <v>47</v>
      </c>
      <c r="E307" s="10" t="s">
        <v>832</v>
      </c>
      <c r="F307" s="16" t="s">
        <v>67</v>
      </c>
      <c r="G307" s="5"/>
      <c r="H307" s="5" t="s">
        <v>161</v>
      </c>
      <c r="I307" s="5"/>
      <c r="J307" s="5"/>
      <c r="K307" s="5"/>
      <c r="L307" s="5"/>
      <c r="M307" s="5"/>
      <c r="N307" s="5"/>
      <c r="O307" s="5"/>
      <c r="P307" s="5"/>
      <c r="Q307" s="5"/>
      <c r="R307" s="32"/>
      <c r="S307" s="41"/>
      <c r="Y307" s="2">
        <v>1</v>
      </c>
      <c r="AB307" s="6">
        <f>SUM(S307:V307)+SUM(X307:AA307)</f>
        <v>1</v>
      </c>
    </row>
    <row r="308" spans="1:28" ht="56.25">
      <c r="A308" s="37" t="s">
        <v>833</v>
      </c>
      <c r="B308" s="9" t="s">
        <v>831</v>
      </c>
      <c r="C308" s="48" t="s">
        <v>834</v>
      </c>
      <c r="D308" s="5" t="s">
        <v>835</v>
      </c>
      <c r="E308" s="10" t="s">
        <v>836</v>
      </c>
      <c r="F308" s="16" t="s">
        <v>67</v>
      </c>
      <c r="G308" s="5" t="s">
        <v>37</v>
      </c>
      <c r="H308" s="5"/>
      <c r="I308" s="5"/>
      <c r="J308" s="5"/>
      <c r="K308" s="5"/>
      <c r="L308" s="5"/>
      <c r="M308" s="5"/>
      <c r="N308" s="5"/>
      <c r="O308" s="5"/>
      <c r="P308" s="5"/>
      <c r="Q308" s="5"/>
      <c r="R308" s="32"/>
      <c r="S308" s="41"/>
      <c r="T308" s="2">
        <v>1</v>
      </c>
      <c r="AB308" s="6">
        <f t="shared" si="19"/>
        <v>1</v>
      </c>
    </row>
    <row r="309" spans="1:28" ht="78.75">
      <c r="A309" s="37" t="s">
        <v>837</v>
      </c>
      <c r="B309" s="9" t="s">
        <v>831</v>
      </c>
      <c r="C309" s="5" t="s">
        <v>47</v>
      </c>
      <c r="D309" s="5" t="s">
        <v>47</v>
      </c>
      <c r="E309" s="10" t="s">
        <v>838</v>
      </c>
      <c r="F309" s="16" t="s">
        <v>67</v>
      </c>
      <c r="G309" s="5"/>
      <c r="H309" s="5" t="s">
        <v>161</v>
      </c>
      <c r="I309" s="5"/>
      <c r="J309" s="5"/>
      <c r="K309" s="5"/>
      <c r="L309" s="5"/>
      <c r="M309" s="5"/>
      <c r="N309" s="5"/>
      <c r="O309" s="5"/>
      <c r="P309" s="5"/>
      <c r="Q309" s="5"/>
      <c r="R309" s="32"/>
      <c r="S309" s="41"/>
      <c r="T309" s="2">
        <v>1</v>
      </c>
      <c r="AB309" s="6">
        <f t="shared" si="19"/>
        <v>1</v>
      </c>
    </row>
    <row r="310" spans="1:28" ht="56.25">
      <c r="A310" s="37" t="s">
        <v>839</v>
      </c>
      <c r="B310" s="9" t="s">
        <v>831</v>
      </c>
      <c r="C310" s="5" t="s">
        <v>47</v>
      </c>
      <c r="D310" s="5" t="s">
        <v>47</v>
      </c>
      <c r="E310" s="10" t="s">
        <v>840</v>
      </c>
      <c r="F310" s="16" t="s">
        <v>67</v>
      </c>
      <c r="G310" s="5"/>
      <c r="H310" s="5" t="s">
        <v>161</v>
      </c>
      <c r="I310" s="5"/>
      <c r="J310" s="5"/>
      <c r="K310" s="5"/>
      <c r="L310" s="5"/>
      <c r="M310" s="5"/>
      <c r="N310" s="5"/>
      <c r="O310" s="5"/>
      <c r="P310" s="5"/>
      <c r="Q310" s="5"/>
      <c r="R310" s="32"/>
      <c r="S310" s="41"/>
      <c r="Y310" s="2">
        <v>1</v>
      </c>
      <c r="AB310" s="6">
        <f t="shared" si="19"/>
        <v>1</v>
      </c>
    </row>
    <row r="311" spans="1:28" ht="56.25">
      <c r="A311" s="37" t="s">
        <v>841</v>
      </c>
      <c r="B311" s="9" t="s">
        <v>831</v>
      </c>
      <c r="C311" s="5" t="s">
        <v>47</v>
      </c>
      <c r="D311" s="5" t="s">
        <v>47</v>
      </c>
      <c r="E311" s="10" t="s">
        <v>842</v>
      </c>
      <c r="F311" s="16" t="s">
        <v>67</v>
      </c>
      <c r="G311" s="5"/>
      <c r="H311" s="5" t="s">
        <v>161</v>
      </c>
      <c r="I311" s="5"/>
      <c r="J311" s="5"/>
      <c r="K311" s="5"/>
      <c r="L311" s="5"/>
      <c r="M311" s="5"/>
      <c r="N311" s="5"/>
      <c r="O311" s="5"/>
      <c r="P311" s="5"/>
      <c r="Q311" s="5"/>
      <c r="R311" s="32"/>
      <c r="S311" s="41"/>
      <c r="Y311" s="2">
        <v>1</v>
      </c>
      <c r="AB311" s="6">
        <f t="shared" si="19"/>
        <v>1</v>
      </c>
    </row>
    <row r="312" spans="1:28" ht="101.25">
      <c r="A312" s="37" t="s">
        <v>843</v>
      </c>
      <c r="B312" s="9" t="s">
        <v>831</v>
      </c>
      <c r="C312" s="48" t="s">
        <v>844</v>
      </c>
      <c r="D312" s="5" t="s">
        <v>845</v>
      </c>
      <c r="E312" s="10" t="s">
        <v>846</v>
      </c>
      <c r="F312" s="16" t="s">
        <v>67</v>
      </c>
      <c r="G312" s="5" t="s">
        <v>37</v>
      </c>
      <c r="H312" s="5" t="s">
        <v>572</v>
      </c>
      <c r="I312" s="5"/>
      <c r="J312" s="5"/>
      <c r="K312" s="5"/>
      <c r="L312" s="5"/>
      <c r="M312" s="5"/>
      <c r="N312" s="5"/>
      <c r="O312" s="5"/>
      <c r="P312" s="5"/>
      <c r="Q312" s="5"/>
      <c r="R312" s="32"/>
      <c r="S312" s="41"/>
      <c r="Y312" s="2">
        <v>1</v>
      </c>
      <c r="AB312" s="6">
        <f t="shared" si="19"/>
        <v>1</v>
      </c>
    </row>
    <row r="313" spans="1:28" ht="56.25">
      <c r="A313" s="38" t="s">
        <v>847</v>
      </c>
      <c r="B313" s="9" t="s">
        <v>831</v>
      </c>
      <c r="C313" s="48" t="s">
        <v>848</v>
      </c>
      <c r="D313" s="5" t="s">
        <v>849</v>
      </c>
      <c r="E313" s="10" t="s">
        <v>850</v>
      </c>
      <c r="F313" s="16" t="s">
        <v>67</v>
      </c>
      <c r="G313" s="5"/>
      <c r="H313" s="5"/>
      <c r="I313" s="5"/>
      <c r="J313" s="5" t="s">
        <v>37</v>
      </c>
      <c r="K313" s="5"/>
      <c r="L313" s="5"/>
      <c r="M313" s="5"/>
      <c r="N313" s="5"/>
      <c r="O313" s="5"/>
      <c r="P313" s="5"/>
      <c r="Q313" s="5"/>
      <c r="R313" s="32"/>
      <c r="S313" s="41"/>
      <c r="Y313" s="2">
        <v>1</v>
      </c>
      <c r="AB313" s="6">
        <f t="shared" si="19"/>
        <v>1</v>
      </c>
    </row>
    <row r="314" spans="1:28" ht="56.25">
      <c r="A314" s="37" t="s">
        <v>851</v>
      </c>
      <c r="B314" s="9" t="s">
        <v>852</v>
      </c>
      <c r="C314" s="48" t="s">
        <v>408</v>
      </c>
      <c r="D314" s="5" t="s">
        <v>54</v>
      </c>
      <c r="E314" s="15" t="s">
        <v>853</v>
      </c>
      <c r="F314" s="16" t="s">
        <v>67</v>
      </c>
      <c r="G314" s="5" t="s">
        <v>37</v>
      </c>
      <c r="H314" s="5"/>
      <c r="I314" s="5"/>
      <c r="J314" s="5"/>
      <c r="K314" s="5"/>
      <c r="L314" s="5" t="s">
        <v>128</v>
      </c>
      <c r="M314" s="5" t="s">
        <v>679</v>
      </c>
      <c r="N314" s="5"/>
      <c r="O314" s="5"/>
      <c r="P314" s="5"/>
      <c r="Q314" s="5"/>
      <c r="R314" s="32"/>
      <c r="S314" s="41"/>
      <c r="T314" s="2">
        <v>1</v>
      </c>
      <c r="AB314" s="6">
        <f t="shared" si="19"/>
        <v>1</v>
      </c>
    </row>
    <row r="315" spans="1:28" ht="56.25">
      <c r="A315" s="37" t="s">
        <v>854</v>
      </c>
      <c r="B315" s="9" t="s">
        <v>852</v>
      </c>
      <c r="C315" s="48" t="s">
        <v>408</v>
      </c>
      <c r="D315" s="5" t="s">
        <v>855</v>
      </c>
      <c r="E315" s="15" t="s">
        <v>856</v>
      </c>
      <c r="F315" s="16" t="s">
        <v>67</v>
      </c>
      <c r="G315" s="5" t="s">
        <v>37</v>
      </c>
      <c r="H315" s="5"/>
      <c r="I315" s="5"/>
      <c r="J315" s="5"/>
      <c r="K315" s="5"/>
      <c r="L315" s="5" t="s">
        <v>128</v>
      </c>
      <c r="M315" s="5" t="s">
        <v>679</v>
      </c>
      <c r="N315" s="5"/>
      <c r="O315" s="5"/>
      <c r="P315" s="5"/>
      <c r="Q315" s="5"/>
      <c r="R315" s="32"/>
      <c r="S315" s="41"/>
      <c r="T315" s="2">
        <v>1</v>
      </c>
      <c r="AB315" s="6">
        <f t="shared" si="19"/>
        <v>1</v>
      </c>
    </row>
    <row r="316" spans="1:28" ht="56.25">
      <c r="A316" s="37" t="s">
        <v>857</v>
      </c>
      <c r="B316" s="9" t="s">
        <v>852</v>
      </c>
      <c r="C316" s="48" t="s">
        <v>858</v>
      </c>
      <c r="D316" s="5" t="s">
        <v>859</v>
      </c>
      <c r="E316" s="10" t="s">
        <v>860</v>
      </c>
      <c r="F316" s="16" t="s">
        <v>67</v>
      </c>
      <c r="G316" s="5"/>
      <c r="H316" s="5" t="s">
        <v>861</v>
      </c>
      <c r="I316" s="5"/>
      <c r="J316" s="5"/>
      <c r="K316" s="5"/>
      <c r="L316" s="5"/>
      <c r="M316" s="5"/>
      <c r="N316" s="5"/>
      <c r="O316" s="5"/>
      <c r="P316" s="5"/>
      <c r="Q316" s="5"/>
      <c r="R316" s="32"/>
      <c r="S316" s="41"/>
      <c r="T316" s="2">
        <v>1</v>
      </c>
      <c r="AB316" s="6">
        <f t="shared" si="19"/>
        <v>1</v>
      </c>
    </row>
    <row r="317" spans="1:28" ht="146.25">
      <c r="A317" s="37" t="s">
        <v>862</v>
      </c>
      <c r="B317" s="9" t="s">
        <v>852</v>
      </c>
      <c r="C317" s="48" t="s">
        <v>858</v>
      </c>
      <c r="D317" s="5" t="s">
        <v>859</v>
      </c>
      <c r="E317" s="10" t="s">
        <v>863</v>
      </c>
      <c r="F317" s="16" t="s">
        <v>67</v>
      </c>
      <c r="G317" s="5"/>
      <c r="H317" s="5" t="s">
        <v>861</v>
      </c>
      <c r="I317" s="5"/>
      <c r="J317" s="5"/>
      <c r="K317" s="5"/>
      <c r="L317" s="5"/>
      <c r="M317" s="5"/>
      <c r="N317" s="5"/>
      <c r="O317" s="5"/>
      <c r="P317" s="5"/>
      <c r="Q317" s="5"/>
      <c r="R317" s="32"/>
      <c r="S317" s="41"/>
      <c r="T317" s="2">
        <v>1</v>
      </c>
      <c r="AB317" s="6">
        <f t="shared" si="19"/>
        <v>1</v>
      </c>
    </row>
    <row r="318" spans="1:28" ht="56.25">
      <c r="A318" s="37" t="s">
        <v>864</v>
      </c>
      <c r="B318" s="9" t="s">
        <v>852</v>
      </c>
      <c r="C318" s="48" t="s">
        <v>858</v>
      </c>
      <c r="D318" s="5" t="s">
        <v>859</v>
      </c>
      <c r="E318" s="10" t="s">
        <v>865</v>
      </c>
      <c r="F318" s="16" t="s">
        <v>67</v>
      </c>
      <c r="G318" s="5"/>
      <c r="H318" s="5" t="s">
        <v>861</v>
      </c>
      <c r="I318" s="5"/>
      <c r="J318" s="5"/>
      <c r="K318" s="5"/>
      <c r="L318" s="5"/>
      <c r="M318" s="5"/>
      <c r="N318" s="5"/>
      <c r="O318" s="5"/>
      <c r="P318" s="5"/>
      <c r="Q318" s="5"/>
      <c r="R318" s="32"/>
      <c r="S318" s="41"/>
      <c r="Y318" s="2">
        <v>1</v>
      </c>
      <c r="AB318" s="6">
        <f t="shared" si="19"/>
        <v>1</v>
      </c>
    </row>
    <row r="319" spans="1:28" ht="135">
      <c r="A319" s="37" t="s">
        <v>866</v>
      </c>
      <c r="B319" s="9" t="s">
        <v>852</v>
      </c>
      <c r="C319" s="48" t="s">
        <v>858</v>
      </c>
      <c r="D319" s="5" t="s">
        <v>859</v>
      </c>
      <c r="E319" s="10" t="s">
        <v>867</v>
      </c>
      <c r="F319" s="16" t="s">
        <v>67</v>
      </c>
      <c r="G319" s="5"/>
      <c r="H319" s="5" t="s">
        <v>861</v>
      </c>
      <c r="I319" s="5"/>
      <c r="J319" s="5"/>
      <c r="K319" s="5"/>
      <c r="L319" s="5" t="s">
        <v>128</v>
      </c>
      <c r="M319" s="5" t="s">
        <v>679</v>
      </c>
      <c r="N319" s="5"/>
      <c r="O319" s="5"/>
      <c r="P319" s="5"/>
      <c r="Q319" s="5"/>
      <c r="R319" s="32"/>
      <c r="S319" s="41"/>
      <c r="Y319" s="2">
        <v>1</v>
      </c>
      <c r="AB319" s="6">
        <f t="shared" si="19"/>
        <v>1</v>
      </c>
    </row>
    <row r="320" spans="1:28" ht="56.25">
      <c r="A320" s="38" t="s">
        <v>868</v>
      </c>
      <c r="B320" s="9" t="s">
        <v>852</v>
      </c>
      <c r="C320" s="48" t="s">
        <v>408</v>
      </c>
      <c r="D320" s="5" t="s">
        <v>855</v>
      </c>
      <c r="E320" s="15" t="s">
        <v>869</v>
      </c>
      <c r="F320" s="16" t="s">
        <v>67</v>
      </c>
      <c r="G320" s="5" t="s">
        <v>37</v>
      </c>
      <c r="H320" s="5"/>
      <c r="I320" s="5"/>
      <c r="J320" s="5"/>
      <c r="K320" s="5"/>
      <c r="L320" s="5" t="s">
        <v>128</v>
      </c>
      <c r="M320" s="5"/>
      <c r="N320" s="5"/>
      <c r="O320" s="5"/>
      <c r="P320" s="5"/>
      <c r="Q320" s="5"/>
      <c r="R320" s="32"/>
      <c r="S320" s="41"/>
      <c r="Y320" s="2">
        <v>1</v>
      </c>
      <c r="AB320" s="6">
        <f t="shared" si="19"/>
        <v>1</v>
      </c>
    </row>
    <row r="321" spans="1:28" ht="90">
      <c r="A321" s="37" t="s">
        <v>870</v>
      </c>
      <c r="B321" s="9" t="s">
        <v>871</v>
      </c>
      <c r="C321" s="48" t="s">
        <v>112</v>
      </c>
      <c r="D321" s="5" t="s">
        <v>113</v>
      </c>
      <c r="E321" s="10" t="s">
        <v>872</v>
      </c>
      <c r="F321" s="16" t="s">
        <v>67</v>
      </c>
      <c r="G321" s="5" t="s">
        <v>37</v>
      </c>
      <c r="H321" s="5"/>
      <c r="I321" s="5"/>
      <c r="J321" s="5"/>
      <c r="K321" s="5"/>
      <c r="L321" s="5" t="s">
        <v>128</v>
      </c>
      <c r="M321" s="5"/>
      <c r="N321" s="5"/>
      <c r="O321" s="5"/>
      <c r="P321" s="5"/>
      <c r="Q321" s="5"/>
      <c r="R321" s="32"/>
      <c r="S321" s="41"/>
      <c r="T321" s="2">
        <v>1</v>
      </c>
      <c r="AB321" s="6">
        <f>SUM(S321:U321)+SUM(X321:AA321)</f>
        <v>1</v>
      </c>
    </row>
    <row r="322" spans="1:28" ht="90">
      <c r="A322" s="37" t="s">
        <v>873</v>
      </c>
      <c r="B322" s="9" t="s">
        <v>871</v>
      </c>
      <c r="C322" s="48" t="s">
        <v>112</v>
      </c>
      <c r="D322" s="5" t="s">
        <v>113</v>
      </c>
      <c r="E322" s="15" t="s">
        <v>874</v>
      </c>
      <c r="F322" s="16" t="s">
        <v>67</v>
      </c>
      <c r="G322" s="5" t="s">
        <v>37</v>
      </c>
      <c r="H322" s="5"/>
      <c r="I322" s="5"/>
      <c r="J322" s="5"/>
      <c r="K322" s="5"/>
      <c r="L322" s="5" t="s">
        <v>128</v>
      </c>
      <c r="M322" s="5"/>
      <c r="N322" s="5"/>
      <c r="O322" s="5"/>
      <c r="P322" s="5"/>
      <c r="Q322" s="5"/>
      <c r="R322" s="32"/>
      <c r="S322" s="41"/>
      <c r="T322" s="2">
        <v>1</v>
      </c>
      <c r="AB322" s="6">
        <v>1</v>
      </c>
    </row>
    <row r="323" spans="1:28" ht="90">
      <c r="A323" s="37" t="s">
        <v>875</v>
      </c>
      <c r="B323" s="9" t="s">
        <v>871</v>
      </c>
      <c r="C323" s="48" t="s">
        <v>112</v>
      </c>
      <c r="D323" s="5" t="s">
        <v>753</v>
      </c>
      <c r="E323" s="10" t="s">
        <v>876</v>
      </c>
      <c r="F323" s="16" t="s">
        <v>67</v>
      </c>
      <c r="G323" s="5" t="s">
        <v>37</v>
      </c>
      <c r="H323" s="5"/>
      <c r="I323" s="5"/>
      <c r="J323" s="5"/>
      <c r="K323" s="5"/>
      <c r="L323" s="5" t="s">
        <v>128</v>
      </c>
      <c r="M323" s="5"/>
      <c r="N323" s="5"/>
      <c r="O323" s="5"/>
      <c r="P323" s="5"/>
      <c r="Q323" s="5"/>
      <c r="R323" s="32"/>
      <c r="S323" s="41"/>
      <c r="Y323" s="2">
        <v>1</v>
      </c>
      <c r="AB323" s="6">
        <v>1</v>
      </c>
    </row>
    <row r="324" spans="1:28" ht="90">
      <c r="A324" s="37" t="s">
        <v>877</v>
      </c>
      <c r="B324" s="9" t="s">
        <v>871</v>
      </c>
      <c r="C324" s="48" t="s">
        <v>112</v>
      </c>
      <c r="D324" s="5" t="s">
        <v>113</v>
      </c>
      <c r="E324" s="10" t="s">
        <v>878</v>
      </c>
      <c r="F324" s="16" t="s">
        <v>67</v>
      </c>
      <c r="G324" s="5"/>
      <c r="H324" s="5" t="s">
        <v>708</v>
      </c>
      <c r="I324" s="5"/>
      <c r="J324" s="5"/>
      <c r="K324" s="5"/>
      <c r="L324" s="5"/>
      <c r="M324" s="5"/>
      <c r="N324" s="5"/>
      <c r="O324" s="5"/>
      <c r="P324" s="5"/>
      <c r="Q324" s="5"/>
      <c r="R324" s="32"/>
      <c r="S324" s="41"/>
      <c r="Y324" s="2">
        <v>1</v>
      </c>
      <c r="AB324" s="6">
        <v>1</v>
      </c>
    </row>
    <row r="325" spans="1:28" ht="101.25">
      <c r="A325" s="37" t="s">
        <v>879</v>
      </c>
      <c r="B325" s="9" t="s">
        <v>871</v>
      </c>
      <c r="C325" s="48" t="s">
        <v>112</v>
      </c>
      <c r="D325" s="5" t="s">
        <v>113</v>
      </c>
      <c r="E325" s="10" t="s">
        <v>880</v>
      </c>
      <c r="F325" s="16" t="s">
        <v>67</v>
      </c>
      <c r="G325" s="5"/>
      <c r="H325" s="5" t="s">
        <v>708</v>
      </c>
      <c r="I325" s="5"/>
      <c r="J325" s="5"/>
      <c r="K325" s="5"/>
      <c r="L325" s="5"/>
      <c r="M325" s="5"/>
      <c r="N325" s="5"/>
      <c r="O325" s="5"/>
      <c r="P325" s="5"/>
      <c r="Q325" s="5"/>
      <c r="R325" s="32"/>
      <c r="S325" s="41"/>
      <c r="T325" s="2">
        <v>1</v>
      </c>
      <c r="AB325" s="6">
        <f t="shared" ref="AB325:AB393" si="21">SUM(S325:V325)+SUM(X325:AA325)</f>
        <v>1</v>
      </c>
    </row>
    <row r="326" spans="1:28" ht="90">
      <c r="A326" s="37" t="s">
        <v>881</v>
      </c>
      <c r="B326" s="9" t="s">
        <v>871</v>
      </c>
      <c r="C326" s="48" t="s">
        <v>112</v>
      </c>
      <c r="D326" s="5" t="s">
        <v>113</v>
      </c>
      <c r="E326" s="10" t="s">
        <v>882</v>
      </c>
      <c r="F326" s="16" t="s">
        <v>67</v>
      </c>
      <c r="G326" s="5"/>
      <c r="H326" s="5" t="s">
        <v>708</v>
      </c>
      <c r="I326" s="5"/>
      <c r="J326" s="5"/>
      <c r="K326" s="5"/>
      <c r="L326" s="5"/>
      <c r="M326" s="5"/>
      <c r="N326" s="5"/>
      <c r="O326" s="5"/>
      <c r="P326" s="5"/>
      <c r="Q326" s="5"/>
      <c r="R326" s="32"/>
      <c r="S326" s="41"/>
      <c r="T326" s="2">
        <v>1</v>
      </c>
      <c r="AB326" s="6">
        <f t="shared" si="21"/>
        <v>1</v>
      </c>
    </row>
    <row r="327" spans="1:28" ht="90">
      <c r="A327" s="37" t="s">
        <v>883</v>
      </c>
      <c r="B327" s="9" t="s">
        <v>871</v>
      </c>
      <c r="C327" s="48" t="s">
        <v>112</v>
      </c>
      <c r="D327" s="5" t="s">
        <v>113</v>
      </c>
      <c r="E327" s="10" t="s">
        <v>884</v>
      </c>
      <c r="F327" s="16" t="s">
        <v>67</v>
      </c>
      <c r="G327" s="5" t="s">
        <v>37</v>
      </c>
      <c r="H327" s="5"/>
      <c r="I327" s="5"/>
      <c r="J327" s="5"/>
      <c r="K327" s="5"/>
      <c r="L327" s="5" t="s">
        <v>128</v>
      </c>
      <c r="M327" s="5"/>
      <c r="N327" s="5"/>
      <c r="O327" s="5"/>
      <c r="P327" s="5"/>
      <c r="Q327" s="5"/>
      <c r="R327" s="32"/>
      <c r="S327" s="41"/>
      <c r="Y327" s="2">
        <v>1</v>
      </c>
      <c r="AB327" s="6">
        <f t="shared" si="21"/>
        <v>1</v>
      </c>
    </row>
    <row r="328" spans="1:28" ht="90">
      <c r="A328" s="38" t="s">
        <v>885</v>
      </c>
      <c r="B328" s="9" t="s">
        <v>871</v>
      </c>
      <c r="C328" s="48" t="s">
        <v>112</v>
      </c>
      <c r="D328" s="5" t="s">
        <v>113</v>
      </c>
      <c r="E328" s="10" t="s">
        <v>886</v>
      </c>
      <c r="F328" s="16" t="s">
        <v>67</v>
      </c>
      <c r="G328" s="5" t="s">
        <v>37</v>
      </c>
      <c r="H328" s="5"/>
      <c r="I328" s="5"/>
      <c r="J328" s="5"/>
      <c r="K328" s="5"/>
      <c r="L328" s="5" t="s">
        <v>128</v>
      </c>
      <c r="M328" s="5"/>
      <c r="N328" s="5"/>
      <c r="O328" s="5"/>
      <c r="P328" s="5"/>
      <c r="Q328" s="5"/>
      <c r="R328" s="32"/>
      <c r="S328" s="41"/>
      <c r="Y328" s="2">
        <v>1</v>
      </c>
      <c r="AB328" s="6">
        <f t="shared" si="21"/>
        <v>1</v>
      </c>
    </row>
    <row r="329" spans="1:28" ht="90">
      <c r="A329" s="38" t="s">
        <v>887</v>
      </c>
      <c r="B329" s="9" t="s">
        <v>871</v>
      </c>
      <c r="C329" s="48" t="s">
        <v>112</v>
      </c>
      <c r="D329" s="5" t="s">
        <v>113</v>
      </c>
      <c r="E329" s="10" t="s">
        <v>888</v>
      </c>
      <c r="F329" s="16" t="s">
        <v>67</v>
      </c>
      <c r="G329" s="5"/>
      <c r="H329" s="5" t="s">
        <v>708</v>
      </c>
      <c r="I329" s="5"/>
      <c r="J329" s="5"/>
      <c r="K329" s="5"/>
      <c r="L329" s="5"/>
      <c r="M329" s="5"/>
      <c r="N329" s="5"/>
      <c r="O329" s="5"/>
      <c r="P329" s="5"/>
      <c r="Q329" s="5"/>
      <c r="R329" s="32"/>
      <c r="S329" s="41"/>
      <c r="T329" s="2">
        <v>1</v>
      </c>
      <c r="AB329" s="6">
        <f t="shared" si="21"/>
        <v>1</v>
      </c>
    </row>
    <row r="330" spans="1:28" ht="90">
      <c r="A330" s="38" t="s">
        <v>889</v>
      </c>
      <c r="B330" s="9" t="s">
        <v>871</v>
      </c>
      <c r="C330" s="48" t="s">
        <v>112</v>
      </c>
      <c r="D330" s="5" t="s">
        <v>113</v>
      </c>
      <c r="E330" s="10" t="s">
        <v>890</v>
      </c>
      <c r="F330" s="16" t="s">
        <v>67</v>
      </c>
      <c r="G330" s="5"/>
      <c r="H330" s="5" t="s">
        <v>708</v>
      </c>
      <c r="I330" s="5"/>
      <c r="J330" s="5"/>
      <c r="K330" s="5"/>
      <c r="L330" s="5"/>
      <c r="M330" s="5"/>
      <c r="N330" s="5"/>
      <c r="O330" s="5"/>
      <c r="P330" s="5"/>
      <c r="Q330" s="5"/>
      <c r="R330" s="32"/>
      <c r="S330" s="41"/>
      <c r="T330" s="2">
        <v>1</v>
      </c>
      <c r="AB330" s="6">
        <f t="shared" si="21"/>
        <v>1</v>
      </c>
    </row>
    <row r="331" spans="1:28" ht="45">
      <c r="A331" s="37" t="s">
        <v>891</v>
      </c>
      <c r="B331" s="9" t="s">
        <v>892</v>
      </c>
      <c r="C331" s="48" t="s">
        <v>107</v>
      </c>
      <c r="D331" s="5" t="s">
        <v>108</v>
      </c>
      <c r="E331" s="10" t="s">
        <v>893</v>
      </c>
      <c r="F331" s="16" t="s">
        <v>67</v>
      </c>
      <c r="G331" s="5" t="s">
        <v>37</v>
      </c>
      <c r="H331" s="5"/>
      <c r="I331" s="5"/>
      <c r="J331" s="5"/>
      <c r="K331" s="5"/>
      <c r="L331" s="5"/>
      <c r="M331" s="5"/>
      <c r="N331" s="5"/>
      <c r="O331" s="5"/>
      <c r="P331" s="5"/>
      <c r="Q331" s="5"/>
      <c r="R331" s="32"/>
      <c r="S331" s="41"/>
      <c r="Y331" s="2">
        <v>1</v>
      </c>
      <c r="AB331" s="6">
        <f t="shared" si="21"/>
        <v>1</v>
      </c>
    </row>
    <row r="332" spans="1:28" ht="45">
      <c r="A332" s="37" t="s">
        <v>894</v>
      </c>
      <c r="B332" s="9" t="s">
        <v>892</v>
      </c>
      <c r="C332" s="48" t="s">
        <v>107</v>
      </c>
      <c r="D332" s="5" t="s">
        <v>108</v>
      </c>
      <c r="E332" s="10" t="s">
        <v>895</v>
      </c>
      <c r="F332" s="16" t="s">
        <v>152</v>
      </c>
      <c r="G332" s="5" t="s">
        <v>37</v>
      </c>
      <c r="H332" s="8"/>
      <c r="I332" s="5"/>
      <c r="J332" s="5"/>
      <c r="K332" s="5"/>
      <c r="L332" s="5"/>
      <c r="M332" s="5"/>
      <c r="N332" s="5"/>
      <c r="O332" s="5"/>
      <c r="P332" s="5"/>
      <c r="Q332" s="5" t="s">
        <v>37</v>
      </c>
      <c r="R332" s="32"/>
      <c r="S332" s="41"/>
      <c r="T332" s="2">
        <v>1</v>
      </c>
      <c r="AB332" s="6">
        <f>SUM(S332:U332)+SUM(X332:AA332)</f>
        <v>1</v>
      </c>
    </row>
    <row r="333" spans="1:28" ht="123.75">
      <c r="A333" s="37" t="s">
        <v>896</v>
      </c>
      <c r="B333" s="9" t="s">
        <v>897</v>
      </c>
      <c r="C333" s="5" t="s">
        <v>47</v>
      </c>
      <c r="D333" s="5" t="s">
        <v>47</v>
      </c>
      <c r="E333" s="10" t="s">
        <v>898</v>
      </c>
      <c r="F333" s="16" t="s">
        <v>67</v>
      </c>
      <c r="G333" s="5"/>
      <c r="H333" s="5" t="s">
        <v>161</v>
      </c>
      <c r="I333" s="5"/>
      <c r="J333" s="5"/>
      <c r="K333" s="5"/>
      <c r="L333" s="5"/>
      <c r="M333" s="5"/>
      <c r="N333" s="5"/>
      <c r="O333" s="5"/>
      <c r="P333" s="5"/>
      <c r="Q333" s="5"/>
      <c r="R333" s="32"/>
      <c r="S333" s="41"/>
      <c r="T333" s="2">
        <v>1</v>
      </c>
      <c r="AB333" s="6">
        <v>1</v>
      </c>
    </row>
    <row r="334" spans="1:28" ht="90">
      <c r="A334" s="37" t="s">
        <v>899</v>
      </c>
      <c r="B334" s="9" t="s">
        <v>897</v>
      </c>
      <c r="C334" s="48" t="s">
        <v>269</v>
      </c>
      <c r="D334" s="5" t="s">
        <v>900</v>
      </c>
      <c r="E334" s="10" t="s">
        <v>901</v>
      </c>
      <c r="F334" s="16" t="s">
        <v>67</v>
      </c>
      <c r="G334" s="5"/>
      <c r="H334" s="5" t="s">
        <v>902</v>
      </c>
      <c r="I334" s="5"/>
      <c r="J334" s="5"/>
      <c r="K334" s="5"/>
      <c r="L334" s="5"/>
      <c r="M334" s="5"/>
      <c r="N334" s="5"/>
      <c r="O334" s="5"/>
      <c r="P334" s="5"/>
      <c r="Q334" s="5"/>
      <c r="R334" s="32"/>
      <c r="S334" s="41"/>
      <c r="Y334" s="2">
        <v>1</v>
      </c>
      <c r="AB334" s="6">
        <f t="shared" si="21"/>
        <v>1</v>
      </c>
    </row>
    <row r="335" spans="1:28" ht="56.25">
      <c r="A335" s="37" t="s">
        <v>903</v>
      </c>
      <c r="B335" s="9" t="s">
        <v>897</v>
      </c>
      <c r="C335" s="48" t="s">
        <v>269</v>
      </c>
      <c r="D335" s="5" t="s">
        <v>270</v>
      </c>
      <c r="E335" s="10" t="s">
        <v>904</v>
      </c>
      <c r="F335" s="16" t="s">
        <v>67</v>
      </c>
      <c r="G335" s="5" t="s">
        <v>37</v>
      </c>
      <c r="H335" s="5"/>
      <c r="I335" s="5"/>
      <c r="J335" s="5"/>
      <c r="K335" s="5"/>
      <c r="L335" s="5" t="s">
        <v>128</v>
      </c>
      <c r="M335" s="5"/>
      <c r="N335" s="5"/>
      <c r="O335" s="5"/>
      <c r="P335" s="5"/>
      <c r="Q335" s="5"/>
      <c r="R335" s="32"/>
      <c r="S335" s="41"/>
      <c r="Y335" s="2">
        <v>1</v>
      </c>
      <c r="AB335" s="6">
        <f t="shared" si="21"/>
        <v>1</v>
      </c>
    </row>
    <row r="336" spans="1:28" ht="90">
      <c r="A336" s="37" t="s">
        <v>905</v>
      </c>
      <c r="B336" s="9" t="s">
        <v>897</v>
      </c>
      <c r="C336" s="5" t="s">
        <v>47</v>
      </c>
      <c r="D336" s="5" t="s">
        <v>47</v>
      </c>
      <c r="E336" s="10" t="s">
        <v>906</v>
      </c>
      <c r="F336" s="16" t="s">
        <v>67</v>
      </c>
      <c r="G336" s="5" t="s">
        <v>37</v>
      </c>
      <c r="H336" s="5"/>
      <c r="I336" s="5"/>
      <c r="J336" s="5"/>
      <c r="K336" s="5"/>
      <c r="L336" s="5"/>
      <c r="M336" s="5"/>
      <c r="N336" s="5"/>
      <c r="O336" s="5"/>
      <c r="P336" s="5"/>
      <c r="Q336" s="5"/>
      <c r="R336" s="32"/>
      <c r="S336" s="41"/>
      <c r="T336" s="2">
        <v>1</v>
      </c>
      <c r="AB336" s="6">
        <f t="shared" ref="AB336:AB341" si="22">SUM(S336:U336)+SUM(X336:AA336)</f>
        <v>1</v>
      </c>
    </row>
    <row r="337" spans="1:28" ht="123.75">
      <c r="A337" s="37" t="s">
        <v>907</v>
      </c>
      <c r="B337" s="9" t="s">
        <v>897</v>
      </c>
      <c r="C337" s="48" t="s">
        <v>269</v>
      </c>
      <c r="D337" s="5" t="s">
        <v>900</v>
      </c>
      <c r="E337" s="10" t="s">
        <v>908</v>
      </c>
      <c r="F337" s="16" t="s">
        <v>67</v>
      </c>
      <c r="G337" s="5"/>
      <c r="H337" s="5" t="s">
        <v>909</v>
      </c>
      <c r="I337" s="5"/>
      <c r="J337" s="5"/>
      <c r="K337" s="5"/>
      <c r="L337" s="5" t="s">
        <v>910</v>
      </c>
      <c r="M337" s="5"/>
      <c r="N337" s="5"/>
      <c r="O337" s="5"/>
      <c r="P337" s="5"/>
      <c r="Q337" s="5"/>
      <c r="R337" s="32"/>
      <c r="S337" s="41"/>
      <c r="T337" s="2">
        <v>1</v>
      </c>
      <c r="AB337" s="6">
        <f t="shared" si="22"/>
        <v>1</v>
      </c>
    </row>
    <row r="338" spans="1:28" ht="56.25">
      <c r="A338" s="37" t="s">
        <v>911</v>
      </c>
      <c r="B338" s="9" t="s">
        <v>897</v>
      </c>
      <c r="C338" s="48" t="s">
        <v>269</v>
      </c>
      <c r="D338" s="5" t="s">
        <v>270</v>
      </c>
      <c r="E338" s="10" t="s">
        <v>912</v>
      </c>
      <c r="F338" s="16" t="s">
        <v>67</v>
      </c>
      <c r="G338" s="5" t="s">
        <v>37</v>
      </c>
      <c r="H338" s="5"/>
      <c r="I338" s="5"/>
      <c r="J338" s="5"/>
      <c r="K338" s="5"/>
      <c r="L338" s="5"/>
      <c r="M338" s="5"/>
      <c r="N338" s="5"/>
      <c r="O338" s="5"/>
      <c r="P338" s="5"/>
      <c r="Q338" s="5"/>
      <c r="R338" s="32"/>
      <c r="S338" s="41"/>
      <c r="T338" s="2">
        <v>1</v>
      </c>
      <c r="AB338" s="6">
        <f t="shared" si="22"/>
        <v>1</v>
      </c>
    </row>
    <row r="339" spans="1:28" ht="45">
      <c r="A339" s="37" t="s">
        <v>913</v>
      </c>
      <c r="B339" s="9" t="s">
        <v>914</v>
      </c>
      <c r="C339" s="5" t="s">
        <v>47</v>
      </c>
      <c r="D339" s="5" t="s">
        <v>47</v>
      </c>
      <c r="E339" s="10" t="s">
        <v>915</v>
      </c>
      <c r="F339" s="16" t="s">
        <v>67</v>
      </c>
      <c r="G339" s="5"/>
      <c r="H339" s="5" t="s">
        <v>161</v>
      </c>
      <c r="I339" s="5"/>
      <c r="J339" s="5"/>
      <c r="K339" s="5"/>
      <c r="L339" s="5"/>
      <c r="M339" s="5"/>
      <c r="N339" s="5"/>
      <c r="O339" s="5"/>
      <c r="P339" s="5"/>
      <c r="Q339" s="5"/>
      <c r="R339" s="32"/>
      <c r="S339" s="41"/>
      <c r="T339" s="2">
        <v>1</v>
      </c>
      <c r="AB339" s="6">
        <f t="shared" si="22"/>
        <v>1</v>
      </c>
    </row>
    <row r="340" spans="1:28" ht="78.75">
      <c r="A340" s="37" t="s">
        <v>916</v>
      </c>
      <c r="B340" s="9" t="s">
        <v>914</v>
      </c>
      <c r="C340" s="5" t="s">
        <v>47</v>
      </c>
      <c r="D340" s="5" t="s">
        <v>47</v>
      </c>
      <c r="E340" s="10" t="s">
        <v>917</v>
      </c>
      <c r="F340" s="16" t="s">
        <v>67</v>
      </c>
      <c r="G340" s="5"/>
      <c r="H340" s="5" t="s">
        <v>161</v>
      </c>
      <c r="I340" s="5"/>
      <c r="J340" s="5"/>
      <c r="K340" s="5"/>
      <c r="L340" s="5"/>
      <c r="M340" s="5"/>
      <c r="N340" s="5"/>
      <c r="O340" s="5"/>
      <c r="P340" s="5"/>
      <c r="Q340" s="5"/>
      <c r="R340" s="32"/>
      <c r="S340" s="41"/>
      <c r="T340" s="2">
        <v>1</v>
      </c>
      <c r="AB340" s="6">
        <f t="shared" si="22"/>
        <v>1</v>
      </c>
    </row>
    <row r="341" spans="1:28" ht="56.25">
      <c r="A341" s="37" t="s">
        <v>918</v>
      </c>
      <c r="B341" s="9" t="s">
        <v>914</v>
      </c>
      <c r="C341" s="5" t="s">
        <v>70</v>
      </c>
      <c r="D341" s="5" t="s">
        <v>70</v>
      </c>
      <c r="E341" s="10" t="s">
        <v>919</v>
      </c>
      <c r="F341" s="16" t="s">
        <v>67</v>
      </c>
      <c r="G341" s="5" t="s">
        <v>37</v>
      </c>
      <c r="H341" s="5" t="s">
        <v>161</v>
      </c>
      <c r="I341" s="5"/>
      <c r="J341" s="5"/>
      <c r="K341" s="5"/>
      <c r="L341" s="5"/>
      <c r="M341" s="5"/>
      <c r="N341" s="5"/>
      <c r="O341" s="5"/>
      <c r="P341" s="5"/>
      <c r="Q341" s="5"/>
      <c r="R341" s="32"/>
      <c r="S341" s="41"/>
      <c r="T341" s="2">
        <v>1</v>
      </c>
      <c r="AB341" s="6">
        <f t="shared" si="22"/>
        <v>1</v>
      </c>
    </row>
    <row r="342" spans="1:28" ht="33.75">
      <c r="A342" s="37" t="s">
        <v>920</v>
      </c>
      <c r="B342" s="9" t="s">
        <v>914</v>
      </c>
      <c r="C342" s="5" t="s">
        <v>70</v>
      </c>
      <c r="D342" s="5" t="s">
        <v>70</v>
      </c>
      <c r="E342" s="10" t="s">
        <v>921</v>
      </c>
      <c r="F342" s="16" t="s">
        <v>67</v>
      </c>
      <c r="G342" s="5" t="s">
        <v>37</v>
      </c>
      <c r="H342" s="5"/>
      <c r="I342" s="5"/>
      <c r="J342" s="5"/>
      <c r="K342" s="5"/>
      <c r="L342" s="5"/>
      <c r="M342" s="5"/>
      <c r="N342" s="5"/>
      <c r="O342" s="5"/>
      <c r="P342" s="5"/>
      <c r="Q342" s="5"/>
      <c r="R342" s="32"/>
      <c r="S342" s="41"/>
      <c r="Y342" s="2">
        <v>1</v>
      </c>
      <c r="AB342" s="6">
        <f t="shared" si="21"/>
        <v>1</v>
      </c>
    </row>
    <row r="343" spans="1:28" ht="67.5">
      <c r="A343" s="37" t="s">
        <v>922</v>
      </c>
      <c r="B343" s="9" t="s">
        <v>914</v>
      </c>
      <c r="C343" s="5" t="s">
        <v>47</v>
      </c>
      <c r="D343" s="5" t="s">
        <v>47</v>
      </c>
      <c r="E343" s="10" t="s">
        <v>923</v>
      </c>
      <c r="F343" s="16" t="s">
        <v>67</v>
      </c>
      <c r="G343" s="5" t="s">
        <v>37</v>
      </c>
      <c r="H343" s="5" t="s">
        <v>536</v>
      </c>
      <c r="I343" s="5"/>
      <c r="J343" s="5"/>
      <c r="K343" s="5"/>
      <c r="L343" s="5" t="s">
        <v>37</v>
      </c>
      <c r="M343" s="5"/>
      <c r="N343" s="5"/>
      <c r="O343" s="5"/>
      <c r="P343" s="5"/>
      <c r="Q343" s="5"/>
      <c r="R343" s="32"/>
      <c r="S343" s="41"/>
      <c r="Y343" s="2">
        <v>1</v>
      </c>
      <c r="AB343" s="6">
        <f t="shared" si="21"/>
        <v>1</v>
      </c>
    </row>
    <row r="344" spans="1:28" ht="56.25">
      <c r="A344" s="37" t="s">
        <v>924</v>
      </c>
      <c r="B344" s="9" t="s">
        <v>914</v>
      </c>
      <c r="C344" s="5" t="s">
        <v>70</v>
      </c>
      <c r="D344" s="5" t="s">
        <v>70</v>
      </c>
      <c r="E344" s="10" t="s">
        <v>925</v>
      </c>
      <c r="F344" s="16" t="s">
        <v>67</v>
      </c>
      <c r="G344" s="5" t="s">
        <v>37</v>
      </c>
      <c r="H344" s="5"/>
      <c r="I344" s="5"/>
      <c r="J344" s="5"/>
      <c r="K344" s="5"/>
      <c r="L344" s="5"/>
      <c r="M344" s="5"/>
      <c r="N344" s="5"/>
      <c r="O344" s="5"/>
      <c r="P344" s="5"/>
      <c r="Q344" s="5"/>
      <c r="R344" s="32"/>
      <c r="S344" s="41"/>
      <c r="T344" s="2">
        <v>1</v>
      </c>
      <c r="AB344" s="6">
        <f t="shared" si="21"/>
        <v>1</v>
      </c>
    </row>
    <row r="345" spans="1:28" ht="67.5">
      <c r="A345" s="37" t="s">
        <v>926</v>
      </c>
      <c r="B345" s="9" t="s">
        <v>927</v>
      </c>
      <c r="C345" s="48" t="s">
        <v>928</v>
      </c>
      <c r="D345" s="5" t="s">
        <v>108</v>
      </c>
      <c r="E345" s="10" t="s">
        <v>929</v>
      </c>
      <c r="F345" s="16" t="s">
        <v>67</v>
      </c>
      <c r="G345" s="5" t="s">
        <v>37</v>
      </c>
      <c r="H345" s="5"/>
      <c r="I345" s="5"/>
      <c r="J345" s="5"/>
      <c r="K345" s="5"/>
      <c r="L345" s="5"/>
      <c r="M345" s="5"/>
      <c r="N345" s="5"/>
      <c r="O345" s="5"/>
      <c r="P345" s="5"/>
      <c r="Q345" s="5"/>
      <c r="R345" s="32"/>
      <c r="S345" s="41"/>
      <c r="T345" s="2">
        <v>1</v>
      </c>
      <c r="AB345" s="6">
        <f t="shared" si="21"/>
        <v>1</v>
      </c>
    </row>
    <row r="346" spans="1:28" ht="67.5">
      <c r="A346" s="37" t="s">
        <v>930</v>
      </c>
      <c r="B346" s="9" t="s">
        <v>927</v>
      </c>
      <c r="C346" s="48" t="s">
        <v>928</v>
      </c>
      <c r="D346" s="5" t="s">
        <v>108</v>
      </c>
      <c r="E346" s="10" t="s">
        <v>931</v>
      </c>
      <c r="F346" s="16" t="s">
        <v>127</v>
      </c>
      <c r="G346" s="5" t="s">
        <v>37</v>
      </c>
      <c r="H346" s="5"/>
      <c r="I346" s="5"/>
      <c r="J346" s="5"/>
      <c r="K346" s="5"/>
      <c r="L346" s="5"/>
      <c r="M346" s="5"/>
      <c r="N346" s="5"/>
      <c r="O346" s="5" t="s">
        <v>932</v>
      </c>
      <c r="P346" s="5"/>
      <c r="Q346" s="5"/>
      <c r="R346" s="32"/>
      <c r="S346" s="41"/>
      <c r="Y346" s="2">
        <v>1</v>
      </c>
      <c r="AB346" s="6">
        <f t="shared" si="21"/>
        <v>1</v>
      </c>
    </row>
    <row r="347" spans="1:28" ht="67.5">
      <c r="A347" s="37" t="s">
        <v>933</v>
      </c>
      <c r="B347" s="9" t="s">
        <v>927</v>
      </c>
      <c r="C347" s="48" t="s">
        <v>928</v>
      </c>
      <c r="D347" s="5" t="s">
        <v>108</v>
      </c>
      <c r="E347" s="10" t="s">
        <v>934</v>
      </c>
      <c r="F347" s="16" t="s">
        <v>152</v>
      </c>
      <c r="G347" s="5" t="s">
        <v>37</v>
      </c>
      <c r="H347" s="5"/>
      <c r="I347" s="5"/>
      <c r="J347" s="5" t="s">
        <v>37</v>
      </c>
      <c r="K347" s="5"/>
      <c r="L347" s="5"/>
      <c r="M347" s="5"/>
      <c r="N347" s="5"/>
      <c r="O347" s="5"/>
      <c r="P347" s="5"/>
      <c r="Q347" s="5"/>
      <c r="R347" s="32"/>
      <c r="S347" s="41"/>
      <c r="Y347" s="2">
        <v>1</v>
      </c>
      <c r="AB347" s="6">
        <f t="shared" si="21"/>
        <v>1</v>
      </c>
    </row>
    <row r="348" spans="1:28" ht="67.5">
      <c r="A348" s="37" t="s">
        <v>935</v>
      </c>
      <c r="B348" s="9" t="s">
        <v>936</v>
      </c>
      <c r="C348" s="48" t="s">
        <v>269</v>
      </c>
      <c r="D348" s="5" t="s">
        <v>270</v>
      </c>
      <c r="E348" s="10" t="s">
        <v>937</v>
      </c>
      <c r="F348" s="16" t="s">
        <v>67</v>
      </c>
      <c r="G348" s="5"/>
      <c r="H348" s="5" t="s">
        <v>273</v>
      </c>
      <c r="I348" s="5"/>
      <c r="J348" s="5"/>
      <c r="K348" s="5"/>
      <c r="L348" s="5"/>
      <c r="M348" s="5"/>
      <c r="N348" s="5"/>
      <c r="O348" s="5"/>
      <c r="P348" s="5"/>
      <c r="Q348" s="5"/>
      <c r="R348" s="32"/>
      <c r="S348" s="41"/>
      <c r="Y348" s="2">
        <v>1</v>
      </c>
      <c r="AB348" s="6">
        <f t="shared" si="21"/>
        <v>1</v>
      </c>
    </row>
    <row r="349" spans="1:28" ht="67.5">
      <c r="A349" s="39" t="s">
        <v>938</v>
      </c>
      <c r="B349" s="9" t="s">
        <v>936</v>
      </c>
      <c r="C349" s="48" t="s">
        <v>269</v>
      </c>
      <c r="D349" s="5" t="s">
        <v>270</v>
      </c>
      <c r="E349" s="15" t="s">
        <v>939</v>
      </c>
      <c r="F349" s="16" t="s">
        <v>67</v>
      </c>
      <c r="G349" s="5" t="s">
        <v>37</v>
      </c>
      <c r="H349" s="5" t="s">
        <v>273</v>
      </c>
      <c r="I349" s="5"/>
      <c r="J349" s="5"/>
      <c r="K349" s="5"/>
      <c r="L349" s="5" t="s">
        <v>128</v>
      </c>
      <c r="M349" s="5"/>
      <c r="N349" s="5"/>
      <c r="O349" s="5"/>
      <c r="P349" s="5"/>
      <c r="Q349" s="5"/>
      <c r="R349" s="32"/>
      <c r="S349" s="41"/>
      <c r="T349" s="2">
        <v>1</v>
      </c>
      <c r="AB349" s="6">
        <f t="shared" si="21"/>
        <v>1</v>
      </c>
    </row>
    <row r="350" spans="1:28" ht="90">
      <c r="A350" s="39" t="s">
        <v>940</v>
      </c>
      <c r="B350" s="9" t="s">
        <v>936</v>
      </c>
      <c r="C350" s="48" t="s">
        <v>269</v>
      </c>
      <c r="D350" s="5" t="s">
        <v>270</v>
      </c>
      <c r="E350" s="15" t="s">
        <v>941</v>
      </c>
      <c r="F350" s="16" t="s">
        <v>67</v>
      </c>
      <c r="G350" s="5" t="s">
        <v>37</v>
      </c>
      <c r="H350" s="5" t="s">
        <v>578</v>
      </c>
      <c r="I350" s="5"/>
      <c r="J350" s="5"/>
      <c r="K350" s="5"/>
      <c r="L350" s="5"/>
      <c r="M350" s="5"/>
      <c r="N350" s="5"/>
      <c r="O350" s="5"/>
      <c r="P350" s="5"/>
      <c r="Q350" s="5"/>
      <c r="R350" s="32"/>
      <c r="S350" s="41"/>
      <c r="T350" s="2">
        <v>1</v>
      </c>
      <c r="AB350" s="6">
        <f t="shared" si="21"/>
        <v>1</v>
      </c>
    </row>
    <row r="351" spans="1:28" ht="135">
      <c r="A351" s="39" t="s">
        <v>942</v>
      </c>
      <c r="B351" s="9" t="s">
        <v>130</v>
      </c>
      <c r="C351" s="5" t="s">
        <v>47</v>
      </c>
      <c r="D351" s="5" t="s">
        <v>47</v>
      </c>
      <c r="E351" s="10" t="s">
        <v>943</v>
      </c>
      <c r="F351" s="16" t="s">
        <v>67</v>
      </c>
      <c r="G351" s="5"/>
      <c r="H351" s="5" t="s">
        <v>37</v>
      </c>
      <c r="I351" s="5"/>
      <c r="J351" s="5"/>
      <c r="K351" s="5"/>
      <c r="L351" s="5"/>
      <c r="M351" s="5"/>
      <c r="N351" s="5"/>
      <c r="O351" s="5"/>
      <c r="P351" s="5"/>
      <c r="Q351" s="5"/>
      <c r="R351" s="32"/>
      <c r="S351" s="41"/>
      <c r="T351" s="2">
        <v>1</v>
      </c>
      <c r="AB351" s="6">
        <f t="shared" si="21"/>
        <v>1</v>
      </c>
    </row>
    <row r="352" spans="1:28" ht="146.25">
      <c r="A352" s="39" t="s">
        <v>944</v>
      </c>
      <c r="B352" s="9" t="s">
        <v>130</v>
      </c>
      <c r="C352" s="5" t="s">
        <v>47</v>
      </c>
      <c r="D352" s="5" t="s">
        <v>47</v>
      </c>
      <c r="E352" s="15" t="s">
        <v>945</v>
      </c>
      <c r="F352" s="16" t="s">
        <v>67</v>
      </c>
      <c r="G352" s="5"/>
      <c r="H352" s="5" t="s">
        <v>946</v>
      </c>
      <c r="I352" s="5"/>
      <c r="J352" s="5"/>
      <c r="K352" s="5"/>
      <c r="L352" s="5" t="s">
        <v>128</v>
      </c>
      <c r="M352" s="5" t="s">
        <v>679</v>
      </c>
      <c r="N352" s="5"/>
      <c r="O352" s="5"/>
      <c r="P352" s="5"/>
      <c r="Q352" s="5"/>
      <c r="R352" s="32"/>
      <c r="S352" s="41"/>
      <c r="T352" s="2">
        <v>1</v>
      </c>
      <c r="AB352" s="6">
        <f t="shared" si="21"/>
        <v>1</v>
      </c>
    </row>
    <row r="353" spans="1:28" ht="45">
      <c r="A353" s="39" t="s">
        <v>947</v>
      </c>
      <c r="B353" s="9" t="s">
        <v>130</v>
      </c>
      <c r="C353" s="5" t="s">
        <v>47</v>
      </c>
      <c r="D353" s="5" t="s">
        <v>47</v>
      </c>
      <c r="E353" s="10" t="s">
        <v>948</v>
      </c>
      <c r="F353" s="16" t="s">
        <v>67</v>
      </c>
      <c r="G353" s="5"/>
      <c r="H353" s="5" t="s">
        <v>161</v>
      </c>
      <c r="I353" s="5"/>
      <c r="J353" s="5"/>
      <c r="K353" s="5"/>
      <c r="L353" s="5"/>
      <c r="M353" s="5"/>
      <c r="N353" s="5"/>
      <c r="O353" s="5"/>
      <c r="P353" s="5"/>
      <c r="Q353" s="5"/>
      <c r="R353" s="32"/>
      <c r="S353" s="41"/>
      <c r="Y353" s="2">
        <v>1</v>
      </c>
      <c r="AB353" s="6">
        <f t="shared" si="21"/>
        <v>1</v>
      </c>
    </row>
    <row r="354" spans="1:28" ht="45">
      <c r="A354" s="39" t="s">
        <v>949</v>
      </c>
      <c r="B354" s="9" t="s">
        <v>130</v>
      </c>
      <c r="C354" s="48" t="s">
        <v>131</v>
      </c>
      <c r="D354" s="5" t="s">
        <v>950</v>
      </c>
      <c r="E354" s="10" t="s">
        <v>951</v>
      </c>
      <c r="F354" s="16" t="s">
        <v>67</v>
      </c>
      <c r="G354" s="5" t="s">
        <v>37</v>
      </c>
      <c r="H354" s="5"/>
      <c r="I354" s="5"/>
      <c r="J354" s="5"/>
      <c r="K354" s="5"/>
      <c r="L354" s="5"/>
      <c r="M354" s="5"/>
      <c r="N354" s="5"/>
      <c r="O354" s="5"/>
      <c r="P354" s="5"/>
      <c r="Q354" s="5"/>
      <c r="R354" s="32"/>
      <c r="S354" s="41"/>
      <c r="Y354" s="2">
        <v>1</v>
      </c>
      <c r="AB354" s="6">
        <f t="shared" si="21"/>
        <v>1</v>
      </c>
    </row>
    <row r="355" spans="1:28" ht="101.25">
      <c r="A355" s="39" t="s">
        <v>952</v>
      </c>
      <c r="B355" s="9" t="s">
        <v>130</v>
      </c>
      <c r="C355" s="48" t="s">
        <v>131</v>
      </c>
      <c r="D355" s="5" t="s">
        <v>950</v>
      </c>
      <c r="E355" s="15" t="s">
        <v>953</v>
      </c>
      <c r="F355" s="16" t="s">
        <v>67</v>
      </c>
      <c r="G355" s="5" t="s">
        <v>37</v>
      </c>
      <c r="H355" s="5"/>
      <c r="I355" s="5"/>
      <c r="J355" s="5"/>
      <c r="K355" s="5"/>
      <c r="L355" s="5" t="s">
        <v>128</v>
      </c>
      <c r="M355" s="5"/>
      <c r="N355" s="5"/>
      <c r="O355" s="5"/>
      <c r="P355" s="5"/>
      <c r="Q355" s="5"/>
      <c r="R355" s="32"/>
      <c r="S355" s="41"/>
      <c r="Y355" s="2">
        <v>1</v>
      </c>
      <c r="AB355" s="6">
        <f t="shared" ref="AB355" si="23">SUM(S355:V355)+SUM(X355:AA355)</f>
        <v>1</v>
      </c>
    </row>
    <row r="356" spans="1:28" ht="146.25">
      <c r="A356" s="39" t="s">
        <v>954</v>
      </c>
      <c r="B356" s="9" t="s">
        <v>130</v>
      </c>
      <c r="C356" s="48" t="s">
        <v>131</v>
      </c>
      <c r="D356" s="5" t="s">
        <v>950</v>
      </c>
      <c r="E356" s="10" t="s">
        <v>955</v>
      </c>
      <c r="F356" s="16" t="s">
        <v>67</v>
      </c>
      <c r="G356" s="5" t="s">
        <v>37</v>
      </c>
      <c r="H356" s="5" t="s">
        <v>590</v>
      </c>
      <c r="I356" s="5"/>
      <c r="J356" s="5"/>
      <c r="K356" s="5"/>
      <c r="L356" s="5" t="s">
        <v>128</v>
      </c>
      <c r="M356" s="5"/>
      <c r="N356" s="5"/>
      <c r="O356" s="5"/>
      <c r="P356" s="5"/>
      <c r="Q356" s="5"/>
      <c r="R356" s="32"/>
      <c r="S356" s="41"/>
      <c r="Y356" s="2">
        <v>1</v>
      </c>
      <c r="AB356" s="6">
        <f>SUM(S356:V356)+SUM(X356:Z356)</f>
        <v>1</v>
      </c>
    </row>
    <row r="357" spans="1:28" ht="56.25">
      <c r="A357" s="39" t="s">
        <v>956</v>
      </c>
      <c r="B357" s="9" t="s">
        <v>130</v>
      </c>
      <c r="C357" s="48" t="s">
        <v>131</v>
      </c>
      <c r="D357" s="5" t="s">
        <v>957</v>
      </c>
      <c r="E357" s="10" t="s">
        <v>958</v>
      </c>
      <c r="F357" s="16" t="s">
        <v>67</v>
      </c>
      <c r="G357" s="5"/>
      <c r="H357" s="5" t="s">
        <v>51</v>
      </c>
      <c r="I357" s="5"/>
      <c r="J357" s="5"/>
      <c r="K357" s="5"/>
      <c r="L357" s="5"/>
      <c r="M357" s="5"/>
      <c r="N357" s="5"/>
      <c r="O357" s="5"/>
      <c r="P357" s="5"/>
      <c r="Q357" s="5"/>
      <c r="R357" s="32"/>
      <c r="S357" s="41"/>
      <c r="Y357" s="2">
        <v>1</v>
      </c>
      <c r="AB357" s="6">
        <f>SUM(S357:V357)+SUM(X357:Z357)</f>
        <v>1</v>
      </c>
    </row>
    <row r="358" spans="1:28" ht="56.25">
      <c r="A358" s="39" t="s">
        <v>959</v>
      </c>
      <c r="B358" s="9" t="s">
        <v>130</v>
      </c>
      <c r="C358" s="48" t="s">
        <v>131</v>
      </c>
      <c r="D358" s="5" t="s">
        <v>957</v>
      </c>
      <c r="E358" s="10" t="s">
        <v>960</v>
      </c>
      <c r="F358" s="16" t="s">
        <v>67</v>
      </c>
      <c r="G358" s="5"/>
      <c r="H358" s="5" t="s">
        <v>51</v>
      </c>
      <c r="I358" s="5"/>
      <c r="J358" s="5"/>
      <c r="K358" s="5"/>
      <c r="L358" s="5"/>
      <c r="M358" s="5"/>
      <c r="N358" s="5"/>
      <c r="O358" s="5"/>
      <c r="P358" s="5"/>
      <c r="Q358" s="5"/>
      <c r="R358" s="32"/>
      <c r="S358" s="41"/>
      <c r="T358" s="2">
        <v>1</v>
      </c>
      <c r="AB358" s="6">
        <f t="shared" si="21"/>
        <v>1</v>
      </c>
    </row>
    <row r="359" spans="1:28" ht="67.5">
      <c r="A359" s="39" t="s">
        <v>961</v>
      </c>
      <c r="B359" s="9" t="s">
        <v>130</v>
      </c>
      <c r="C359" s="48" t="s">
        <v>131</v>
      </c>
      <c r="D359" s="5" t="s">
        <v>957</v>
      </c>
      <c r="E359" s="10" t="s">
        <v>962</v>
      </c>
      <c r="F359" s="16" t="s">
        <v>67</v>
      </c>
      <c r="G359" s="5"/>
      <c r="H359" s="5" t="s">
        <v>51</v>
      </c>
      <c r="I359" s="5"/>
      <c r="J359" s="5"/>
      <c r="K359" s="5"/>
      <c r="L359" s="5"/>
      <c r="M359" s="5"/>
      <c r="N359" s="5"/>
      <c r="O359" s="5"/>
      <c r="P359" s="5"/>
      <c r="Q359" s="5"/>
      <c r="R359" s="32"/>
      <c r="S359" s="41"/>
      <c r="T359" s="2">
        <v>1</v>
      </c>
      <c r="AB359" s="6">
        <f>SUM(S359:U359)+SUM(X359:AA359)</f>
        <v>1</v>
      </c>
    </row>
    <row r="360" spans="1:28" ht="112.5">
      <c r="A360" s="39" t="s">
        <v>963</v>
      </c>
      <c r="B360" s="9" t="s">
        <v>964</v>
      </c>
      <c r="C360" s="5" t="s">
        <v>47</v>
      </c>
      <c r="D360" s="5" t="s">
        <v>47</v>
      </c>
      <c r="E360" s="10" t="s">
        <v>965</v>
      </c>
      <c r="F360" s="16" t="s">
        <v>67</v>
      </c>
      <c r="G360" s="5"/>
      <c r="H360" s="5" t="s">
        <v>161</v>
      </c>
      <c r="I360" s="5"/>
      <c r="J360" s="5" t="s">
        <v>37</v>
      </c>
      <c r="K360" s="5"/>
      <c r="L360" s="5"/>
      <c r="M360" s="5"/>
      <c r="N360" s="5"/>
      <c r="O360" s="5"/>
      <c r="P360" s="5"/>
      <c r="Q360" s="5"/>
      <c r="R360" s="32"/>
      <c r="S360" s="41"/>
      <c r="T360" s="2">
        <v>1</v>
      </c>
      <c r="AB360" s="6">
        <f>SUM(S360:U360)+SUM(X360:AA360)</f>
        <v>1</v>
      </c>
    </row>
    <row r="361" spans="1:28" ht="67.5">
      <c r="A361" s="39" t="s">
        <v>966</v>
      </c>
      <c r="B361" s="9" t="s">
        <v>964</v>
      </c>
      <c r="C361" s="5" t="s">
        <v>47</v>
      </c>
      <c r="D361" s="5" t="s">
        <v>47</v>
      </c>
      <c r="E361" s="10" t="s">
        <v>967</v>
      </c>
      <c r="F361" s="16" t="s">
        <v>67</v>
      </c>
      <c r="G361" s="5"/>
      <c r="H361" s="5" t="s">
        <v>161</v>
      </c>
      <c r="I361" s="5"/>
      <c r="J361" s="5"/>
      <c r="K361" s="5"/>
      <c r="L361" s="5"/>
      <c r="M361" s="5"/>
      <c r="N361" s="5"/>
      <c r="O361" s="5"/>
      <c r="P361" s="5"/>
      <c r="Q361" s="5"/>
      <c r="R361" s="32"/>
      <c r="S361" s="41"/>
      <c r="T361" s="2">
        <v>1</v>
      </c>
      <c r="AB361" s="6">
        <v>1</v>
      </c>
    </row>
    <row r="362" spans="1:28" ht="146.25">
      <c r="A362" s="39" t="s">
        <v>968</v>
      </c>
      <c r="B362" s="9" t="s">
        <v>964</v>
      </c>
      <c r="C362" s="48" t="s">
        <v>969</v>
      </c>
      <c r="D362" s="5" t="s">
        <v>970</v>
      </c>
      <c r="E362" s="15" t="s">
        <v>971</v>
      </c>
      <c r="F362" s="16" t="s">
        <v>67</v>
      </c>
      <c r="G362" s="5" t="s">
        <v>37</v>
      </c>
      <c r="H362" s="5"/>
      <c r="I362" s="5"/>
      <c r="J362" s="5"/>
      <c r="K362" s="5"/>
      <c r="L362" s="5" t="s">
        <v>128</v>
      </c>
      <c r="M362" s="5"/>
      <c r="N362" s="5"/>
      <c r="O362" s="5"/>
      <c r="P362" s="5"/>
      <c r="Q362" s="5"/>
      <c r="R362" s="32"/>
      <c r="S362" s="41"/>
      <c r="T362" s="2">
        <v>1</v>
      </c>
      <c r="AB362" s="6">
        <v>1</v>
      </c>
    </row>
    <row r="363" spans="1:28" ht="45">
      <c r="A363" s="39" t="s">
        <v>972</v>
      </c>
      <c r="B363" s="9" t="s">
        <v>964</v>
      </c>
      <c r="C363" s="48" t="s">
        <v>973</v>
      </c>
      <c r="D363" s="5" t="s">
        <v>974</v>
      </c>
      <c r="E363" s="10" t="s">
        <v>975</v>
      </c>
      <c r="F363" s="16" t="s">
        <v>152</v>
      </c>
      <c r="G363" s="5" t="s">
        <v>37</v>
      </c>
      <c r="H363" s="5"/>
      <c r="I363" s="5"/>
      <c r="J363" s="5"/>
      <c r="K363" s="5"/>
      <c r="L363" s="5"/>
      <c r="M363" s="5"/>
      <c r="N363" s="5"/>
      <c r="O363" s="5"/>
      <c r="P363" s="5"/>
      <c r="Q363" s="5" t="s">
        <v>37</v>
      </c>
      <c r="R363" s="32"/>
      <c r="S363" s="41"/>
      <c r="Y363" s="2">
        <v>1</v>
      </c>
      <c r="AB363" s="6">
        <v>1</v>
      </c>
    </row>
    <row r="364" spans="1:28" ht="56.25">
      <c r="A364" s="39" t="s">
        <v>976</v>
      </c>
      <c r="B364" s="9" t="s">
        <v>964</v>
      </c>
      <c r="C364" s="48" t="s">
        <v>973</v>
      </c>
      <c r="D364" s="5" t="s">
        <v>974</v>
      </c>
      <c r="E364" s="10" t="s">
        <v>977</v>
      </c>
      <c r="F364" s="16" t="s">
        <v>127</v>
      </c>
      <c r="G364" s="5" t="s">
        <v>37</v>
      </c>
      <c r="H364" s="5"/>
      <c r="I364" s="5"/>
      <c r="J364" s="5"/>
      <c r="K364" s="5"/>
      <c r="L364" s="5"/>
      <c r="M364" s="5"/>
      <c r="N364" s="5"/>
      <c r="O364" s="5" t="s">
        <v>978</v>
      </c>
      <c r="P364" s="5"/>
      <c r="Q364" s="5"/>
      <c r="R364" s="32"/>
      <c r="S364" s="41"/>
      <c r="Y364" s="2">
        <v>1</v>
      </c>
      <c r="AB364" s="6">
        <f t="shared" si="21"/>
        <v>1</v>
      </c>
    </row>
    <row r="365" spans="1:28" ht="45">
      <c r="A365" s="39" t="s">
        <v>979</v>
      </c>
      <c r="B365" s="9" t="s">
        <v>964</v>
      </c>
      <c r="C365" s="48" t="s">
        <v>973</v>
      </c>
      <c r="D365" s="5" t="s">
        <v>974</v>
      </c>
      <c r="E365" s="10" t="s">
        <v>980</v>
      </c>
      <c r="F365" s="16" t="s">
        <v>67</v>
      </c>
      <c r="G365" s="5" t="s">
        <v>37</v>
      </c>
      <c r="H365" s="5"/>
      <c r="I365" s="5"/>
      <c r="J365" s="5"/>
      <c r="K365" s="5"/>
      <c r="L365" s="5"/>
      <c r="M365" s="5"/>
      <c r="N365" s="5"/>
      <c r="O365" s="5"/>
      <c r="P365" s="5"/>
      <c r="Q365" s="5"/>
      <c r="R365" s="32"/>
      <c r="S365" s="41"/>
      <c r="T365" s="2">
        <v>1</v>
      </c>
      <c r="AB365" s="6">
        <f t="shared" si="21"/>
        <v>1</v>
      </c>
    </row>
    <row r="366" spans="1:28" ht="67.5">
      <c r="A366" s="39" t="s">
        <v>981</v>
      </c>
      <c r="B366" s="9" t="s">
        <v>964</v>
      </c>
      <c r="C366" s="48" t="s">
        <v>973</v>
      </c>
      <c r="D366" s="5" t="s">
        <v>974</v>
      </c>
      <c r="E366" s="10" t="s">
        <v>982</v>
      </c>
      <c r="F366" s="16" t="s">
        <v>67</v>
      </c>
      <c r="G366" s="5" t="s">
        <v>37</v>
      </c>
      <c r="H366" s="5"/>
      <c r="I366" s="5"/>
      <c r="J366" s="5"/>
      <c r="K366" s="5"/>
      <c r="L366" s="5"/>
      <c r="M366" s="5"/>
      <c r="N366" s="5"/>
      <c r="O366" s="5"/>
      <c r="P366" s="5"/>
      <c r="Q366" s="5"/>
      <c r="R366" s="32"/>
      <c r="S366" s="41">
        <v>1</v>
      </c>
      <c r="AB366" s="6">
        <f t="shared" si="21"/>
        <v>1</v>
      </c>
    </row>
    <row r="367" spans="1:28" ht="112.5">
      <c r="A367" s="40" t="s">
        <v>983</v>
      </c>
      <c r="B367" s="9" t="s">
        <v>964</v>
      </c>
      <c r="C367" s="48" t="s">
        <v>973</v>
      </c>
      <c r="D367" s="5" t="s">
        <v>974</v>
      </c>
      <c r="E367" s="10" t="s">
        <v>984</v>
      </c>
      <c r="F367" s="16" t="s">
        <v>67</v>
      </c>
      <c r="G367" s="5" t="s">
        <v>37</v>
      </c>
      <c r="H367" s="5"/>
      <c r="I367" s="5"/>
      <c r="J367" s="5" t="s">
        <v>37</v>
      </c>
      <c r="K367" s="5"/>
      <c r="L367" s="5"/>
      <c r="M367" s="5"/>
      <c r="N367" s="5"/>
      <c r="O367" s="5"/>
      <c r="P367" s="5"/>
      <c r="Q367" s="5"/>
      <c r="R367" s="32"/>
      <c r="S367" s="41"/>
      <c r="Y367" s="2">
        <v>1</v>
      </c>
      <c r="AB367" s="6">
        <f t="shared" si="21"/>
        <v>1</v>
      </c>
    </row>
    <row r="368" spans="1:28" ht="180">
      <c r="A368" s="39" t="s">
        <v>985</v>
      </c>
      <c r="B368" s="9" t="s">
        <v>986</v>
      </c>
      <c r="C368" s="48" t="s">
        <v>987</v>
      </c>
      <c r="D368" s="5" t="s">
        <v>988</v>
      </c>
      <c r="E368" s="10" t="s">
        <v>989</v>
      </c>
      <c r="F368" s="16" t="s">
        <v>67</v>
      </c>
      <c r="G368" s="5" t="s">
        <v>37</v>
      </c>
      <c r="H368" s="5" t="s">
        <v>222</v>
      </c>
      <c r="I368" s="5"/>
      <c r="J368" s="5"/>
      <c r="K368" s="5"/>
      <c r="L368" s="5"/>
      <c r="M368" s="5"/>
      <c r="N368" s="5"/>
      <c r="O368" s="5"/>
      <c r="P368" s="5"/>
      <c r="Q368" s="5"/>
      <c r="R368" s="32"/>
      <c r="S368" s="41"/>
      <c r="Y368" s="2">
        <v>1</v>
      </c>
      <c r="AB368" s="6">
        <f t="shared" si="21"/>
        <v>1</v>
      </c>
    </row>
    <row r="369" spans="1:28" ht="67.5">
      <c r="A369" s="39" t="s">
        <v>990</v>
      </c>
      <c r="B369" s="9" t="s">
        <v>986</v>
      </c>
      <c r="C369" s="48" t="s">
        <v>125</v>
      </c>
      <c r="D369" s="5" t="s">
        <v>92</v>
      </c>
      <c r="E369" s="10" t="s">
        <v>991</v>
      </c>
      <c r="F369" s="16" t="s">
        <v>67</v>
      </c>
      <c r="G369" s="5" t="s">
        <v>37</v>
      </c>
      <c r="H369" s="5"/>
      <c r="I369" s="5"/>
      <c r="J369" s="5"/>
      <c r="K369" s="5"/>
      <c r="L369" s="5"/>
      <c r="M369" s="5"/>
      <c r="N369" s="5"/>
      <c r="O369" s="5"/>
      <c r="P369" s="5"/>
      <c r="Q369" s="5"/>
      <c r="R369" s="32"/>
      <c r="S369" s="41"/>
      <c r="Y369" s="2">
        <v>1</v>
      </c>
      <c r="AB369" s="6">
        <f t="shared" si="21"/>
        <v>1</v>
      </c>
    </row>
    <row r="370" spans="1:28" ht="67.5">
      <c r="A370" s="39" t="s">
        <v>992</v>
      </c>
      <c r="B370" s="9" t="s">
        <v>986</v>
      </c>
      <c r="C370" s="48" t="s">
        <v>987</v>
      </c>
      <c r="D370" s="5" t="s">
        <v>988</v>
      </c>
      <c r="E370" s="36" t="s">
        <v>993</v>
      </c>
      <c r="F370" s="16" t="s">
        <v>994</v>
      </c>
      <c r="G370" s="5" t="s">
        <v>37</v>
      </c>
      <c r="H370" s="5"/>
      <c r="I370" s="5"/>
      <c r="J370" s="5"/>
      <c r="K370" s="5"/>
      <c r="L370" s="5"/>
      <c r="M370" s="5"/>
      <c r="N370" s="5"/>
      <c r="O370" s="5"/>
      <c r="P370" s="5"/>
      <c r="Q370" s="5"/>
      <c r="R370" s="32"/>
      <c r="S370" s="41"/>
      <c r="Y370" s="2">
        <v>1</v>
      </c>
      <c r="AB370" s="6">
        <f t="shared" si="21"/>
        <v>1</v>
      </c>
    </row>
    <row r="371" spans="1:28" ht="292.5">
      <c r="A371" s="39" t="s">
        <v>995</v>
      </c>
      <c r="B371" s="9" t="s">
        <v>996</v>
      </c>
      <c r="C371" s="48" t="s">
        <v>569</v>
      </c>
      <c r="D371" s="5" t="s">
        <v>570</v>
      </c>
      <c r="E371" s="10" t="s">
        <v>997</v>
      </c>
      <c r="F371" s="16" t="s">
        <v>67</v>
      </c>
      <c r="G371" s="5"/>
      <c r="H371" s="5" t="s">
        <v>998</v>
      </c>
      <c r="I371" s="5"/>
      <c r="J371" s="5" t="s">
        <v>37</v>
      </c>
      <c r="K371" s="5"/>
      <c r="L371" s="5"/>
      <c r="M371" s="5" t="s">
        <v>679</v>
      </c>
      <c r="N371" s="5"/>
      <c r="O371" s="5"/>
      <c r="P371" s="5"/>
      <c r="Q371" s="5"/>
      <c r="R371" s="32"/>
      <c r="S371" s="41"/>
      <c r="Y371" s="2">
        <v>1</v>
      </c>
      <c r="AB371" s="6">
        <f t="shared" si="21"/>
        <v>1</v>
      </c>
    </row>
    <row r="372" spans="1:28" ht="281.25">
      <c r="A372" s="39" t="s">
        <v>999</v>
      </c>
      <c r="B372" s="9" t="s">
        <v>996</v>
      </c>
      <c r="C372" s="5" t="s">
        <v>47</v>
      </c>
      <c r="D372" s="5" t="s">
        <v>47</v>
      </c>
      <c r="E372" s="10" t="s">
        <v>1000</v>
      </c>
      <c r="F372" s="16" t="s">
        <v>67</v>
      </c>
      <c r="G372" s="5"/>
      <c r="H372" s="5" t="s">
        <v>51</v>
      </c>
      <c r="I372" s="5"/>
      <c r="J372" s="5"/>
      <c r="K372" s="5"/>
      <c r="L372" s="5"/>
      <c r="M372" s="5"/>
      <c r="N372" s="5"/>
      <c r="O372" s="5"/>
      <c r="P372" s="5"/>
      <c r="Q372" s="5"/>
      <c r="R372" s="32"/>
      <c r="S372" s="41"/>
      <c r="Y372" s="2">
        <v>1</v>
      </c>
      <c r="AB372" s="6">
        <f t="shared" si="21"/>
        <v>1</v>
      </c>
    </row>
    <row r="373" spans="1:28" ht="382.5">
      <c r="A373" s="39" t="s">
        <v>1001</v>
      </c>
      <c r="B373" s="9" t="s">
        <v>996</v>
      </c>
      <c r="C373" s="48" t="s">
        <v>569</v>
      </c>
      <c r="D373" s="5" t="s">
        <v>570</v>
      </c>
      <c r="E373" s="10" t="s">
        <v>1002</v>
      </c>
      <c r="F373" s="16" t="s">
        <v>67</v>
      </c>
      <c r="G373" s="5"/>
      <c r="H373" s="5" t="s">
        <v>572</v>
      </c>
      <c r="I373" s="5"/>
      <c r="J373" s="5"/>
      <c r="K373" s="5"/>
      <c r="L373" s="5" t="s">
        <v>128</v>
      </c>
      <c r="M373" s="5" t="s">
        <v>679</v>
      </c>
      <c r="N373" s="5"/>
      <c r="O373" s="5"/>
      <c r="P373" s="5"/>
      <c r="Q373" s="5"/>
      <c r="R373" s="32"/>
      <c r="S373" s="41"/>
      <c r="Y373" s="2">
        <v>1</v>
      </c>
      <c r="AB373" s="6">
        <f t="shared" si="21"/>
        <v>1</v>
      </c>
    </row>
    <row r="374" spans="1:28" ht="101.25">
      <c r="A374" s="39" t="s">
        <v>1003</v>
      </c>
      <c r="B374" s="9" t="s">
        <v>996</v>
      </c>
      <c r="C374" s="48" t="s">
        <v>1004</v>
      </c>
      <c r="D374" s="5" t="s">
        <v>35</v>
      </c>
      <c r="E374" s="10" t="s">
        <v>1005</v>
      </c>
      <c r="F374" s="16" t="s">
        <v>67</v>
      </c>
      <c r="G374" s="5"/>
      <c r="H374" s="5" t="s">
        <v>1006</v>
      </c>
      <c r="I374" s="5"/>
      <c r="J374" s="5"/>
      <c r="K374" s="5"/>
      <c r="L374" s="5"/>
      <c r="M374" s="5"/>
      <c r="N374" s="5"/>
      <c r="O374" s="5"/>
      <c r="P374" s="5"/>
      <c r="Q374" s="5"/>
      <c r="R374" s="32"/>
      <c r="S374" s="41"/>
      <c r="T374" s="2">
        <v>1</v>
      </c>
      <c r="AB374" s="6">
        <f t="shared" si="21"/>
        <v>1</v>
      </c>
    </row>
    <row r="375" spans="1:28" ht="78.75">
      <c r="A375" s="39" t="s">
        <v>1007</v>
      </c>
      <c r="B375" s="9" t="s">
        <v>996</v>
      </c>
      <c r="C375" s="48" t="s">
        <v>339</v>
      </c>
      <c r="D375" s="5" t="s">
        <v>340</v>
      </c>
      <c r="E375" s="10" t="s">
        <v>1008</v>
      </c>
      <c r="F375" s="16" t="s">
        <v>67</v>
      </c>
      <c r="G375" s="5"/>
      <c r="H375" s="5" t="s">
        <v>827</v>
      </c>
      <c r="I375" s="5"/>
      <c r="J375" s="5"/>
      <c r="K375" s="5"/>
      <c r="L375" s="5"/>
      <c r="M375" s="5"/>
      <c r="N375" s="5"/>
      <c r="O375" s="5"/>
      <c r="P375" s="5"/>
      <c r="Q375" s="5"/>
      <c r="R375" s="32"/>
      <c r="S375" s="41"/>
      <c r="T375" s="2">
        <v>1</v>
      </c>
      <c r="AB375" s="6">
        <f t="shared" si="21"/>
        <v>1</v>
      </c>
    </row>
    <row r="376" spans="1:28" ht="67.5">
      <c r="A376" s="39" t="s">
        <v>1009</v>
      </c>
      <c r="B376" s="9" t="s">
        <v>996</v>
      </c>
      <c r="C376" s="48" t="s">
        <v>1010</v>
      </c>
      <c r="D376" s="5" t="s">
        <v>65</v>
      </c>
      <c r="E376" s="10" t="s">
        <v>1011</v>
      </c>
      <c r="F376" s="16" t="s">
        <v>67</v>
      </c>
      <c r="G376" s="5"/>
      <c r="H376" s="5" t="s">
        <v>1012</v>
      </c>
      <c r="I376" s="5"/>
      <c r="J376" s="5"/>
      <c r="K376" s="5"/>
      <c r="L376" s="5"/>
      <c r="M376" s="5"/>
      <c r="N376" s="5"/>
      <c r="O376" s="5"/>
      <c r="P376" s="5"/>
      <c r="Q376" s="5"/>
      <c r="R376" s="32"/>
      <c r="S376" s="41"/>
      <c r="Y376" s="2">
        <v>1</v>
      </c>
      <c r="AB376" s="6">
        <f t="shared" si="21"/>
        <v>1</v>
      </c>
    </row>
    <row r="377" spans="1:28" ht="123.75">
      <c r="A377" s="39" t="s">
        <v>1013</v>
      </c>
      <c r="B377" s="9" t="s">
        <v>996</v>
      </c>
      <c r="C377" s="48" t="s">
        <v>171</v>
      </c>
      <c r="D377" s="5" t="s">
        <v>108</v>
      </c>
      <c r="E377" s="10" t="s">
        <v>1014</v>
      </c>
      <c r="F377" s="16" t="s">
        <v>67</v>
      </c>
      <c r="G377" s="5"/>
      <c r="H377" s="5" t="s">
        <v>173</v>
      </c>
      <c r="I377" s="5"/>
      <c r="J377" s="5"/>
      <c r="K377" s="5"/>
      <c r="L377" s="5"/>
      <c r="M377" s="5"/>
      <c r="N377" s="5"/>
      <c r="O377" s="5"/>
      <c r="P377" s="5"/>
      <c r="Q377" s="5"/>
      <c r="R377" s="32"/>
      <c r="S377" s="41"/>
      <c r="Y377" s="2">
        <v>1</v>
      </c>
      <c r="AB377" s="6">
        <f t="shared" si="21"/>
        <v>1</v>
      </c>
    </row>
    <row r="378" spans="1:28" ht="101.25">
      <c r="A378" s="39" t="s">
        <v>1015</v>
      </c>
      <c r="B378" s="9" t="s">
        <v>996</v>
      </c>
      <c r="C378" s="48" t="s">
        <v>569</v>
      </c>
      <c r="D378" s="5" t="s">
        <v>845</v>
      </c>
      <c r="E378" s="10" t="s">
        <v>1016</v>
      </c>
      <c r="F378" s="16" t="s">
        <v>67</v>
      </c>
      <c r="G378" s="5" t="s">
        <v>37</v>
      </c>
      <c r="H378" s="5"/>
      <c r="I378" s="5"/>
      <c r="J378" s="5"/>
      <c r="K378" s="5"/>
      <c r="L378" s="5"/>
      <c r="M378" s="5"/>
      <c r="N378" s="5"/>
      <c r="O378" s="5"/>
      <c r="P378" s="5"/>
      <c r="Q378" s="5"/>
      <c r="R378" s="32"/>
      <c r="S378" s="41"/>
      <c r="Y378" s="2">
        <v>1</v>
      </c>
      <c r="AB378" s="6">
        <v>1</v>
      </c>
    </row>
    <row r="379" spans="1:28" ht="202.5">
      <c r="A379" s="39" t="s">
        <v>1017</v>
      </c>
      <c r="B379" s="9" t="s">
        <v>996</v>
      </c>
      <c r="C379" s="48" t="s">
        <v>39</v>
      </c>
      <c r="D379" s="5" t="s">
        <v>40</v>
      </c>
      <c r="E379" s="10" t="s">
        <v>1018</v>
      </c>
      <c r="F379" s="16" t="s">
        <v>67</v>
      </c>
      <c r="G379" s="5" t="s">
        <v>37</v>
      </c>
      <c r="H379" s="5"/>
      <c r="I379" s="5"/>
      <c r="J379" s="5"/>
      <c r="K379" s="5"/>
      <c r="L379" s="5" t="s">
        <v>128</v>
      </c>
      <c r="M379" s="5" t="s">
        <v>679</v>
      </c>
      <c r="N379" s="5"/>
      <c r="O379" s="5"/>
      <c r="P379" s="5"/>
      <c r="Q379" s="5"/>
      <c r="R379" s="32"/>
      <c r="S379" s="41"/>
      <c r="Y379" s="2">
        <v>1</v>
      </c>
      <c r="AB379" s="6">
        <v>1</v>
      </c>
    </row>
    <row r="380" spans="1:28" ht="67.5">
      <c r="A380" s="39" t="s">
        <v>1019</v>
      </c>
      <c r="B380" s="9" t="s">
        <v>996</v>
      </c>
      <c r="C380" s="48" t="s">
        <v>269</v>
      </c>
      <c r="D380" s="5" t="s">
        <v>270</v>
      </c>
      <c r="E380" s="10" t="s">
        <v>1020</v>
      </c>
      <c r="F380" s="16" t="s">
        <v>67</v>
      </c>
      <c r="G380" s="5"/>
      <c r="H380" s="5" t="s">
        <v>273</v>
      </c>
      <c r="I380" s="5"/>
      <c r="J380" s="5"/>
      <c r="K380" s="5"/>
      <c r="L380" s="5"/>
      <c r="M380" s="5"/>
      <c r="N380" s="5"/>
      <c r="O380" s="5"/>
      <c r="P380" s="5"/>
      <c r="Q380" s="5"/>
      <c r="R380" s="32"/>
      <c r="S380" s="41"/>
      <c r="Y380" s="2">
        <v>1</v>
      </c>
      <c r="AB380" s="6">
        <v>1</v>
      </c>
    </row>
    <row r="381" spans="1:28" ht="67.5">
      <c r="A381" s="39" t="s">
        <v>1021</v>
      </c>
      <c r="B381" s="9" t="s">
        <v>996</v>
      </c>
      <c r="C381" s="48" t="s">
        <v>112</v>
      </c>
      <c r="D381" s="5" t="s">
        <v>113</v>
      </c>
      <c r="E381" s="15" t="s">
        <v>1022</v>
      </c>
      <c r="F381" s="16" t="s">
        <v>67</v>
      </c>
      <c r="G381" s="5"/>
      <c r="H381" s="5" t="s">
        <v>708</v>
      </c>
      <c r="I381" s="5"/>
      <c r="J381" s="5"/>
      <c r="K381" s="5"/>
      <c r="L381" s="5"/>
      <c r="M381" s="5"/>
      <c r="N381" s="5"/>
      <c r="O381" s="5"/>
      <c r="P381" s="5"/>
      <c r="Q381" s="5"/>
      <c r="R381" s="32"/>
      <c r="S381" s="41"/>
      <c r="Y381" s="2">
        <v>1</v>
      </c>
      <c r="AB381" s="6">
        <f t="shared" si="21"/>
        <v>1</v>
      </c>
    </row>
    <row r="382" spans="1:28" ht="67.5">
      <c r="A382" s="39" t="s">
        <v>1023</v>
      </c>
      <c r="B382" s="9" t="s">
        <v>996</v>
      </c>
      <c r="C382" s="48" t="s">
        <v>125</v>
      </c>
      <c r="D382" s="5" t="s">
        <v>1024</v>
      </c>
      <c r="E382" s="15" t="s">
        <v>1025</v>
      </c>
      <c r="F382" s="16" t="s">
        <v>67</v>
      </c>
      <c r="G382" s="5"/>
      <c r="H382" s="5" t="s">
        <v>222</v>
      </c>
      <c r="I382" s="5"/>
      <c r="J382" s="5"/>
      <c r="K382" s="5"/>
      <c r="L382" s="5"/>
      <c r="M382" s="5"/>
      <c r="N382" s="5"/>
      <c r="O382" s="5"/>
      <c r="P382" s="5"/>
      <c r="Q382" s="5"/>
      <c r="R382" s="32"/>
      <c r="S382" s="41"/>
      <c r="T382" s="2">
        <v>1</v>
      </c>
      <c r="AB382" s="6">
        <f>SUM(S382:U382)+SUM(X382:AA382)</f>
        <v>1</v>
      </c>
    </row>
    <row r="383" spans="1:28" ht="67.5">
      <c r="A383" s="39" t="s">
        <v>1026</v>
      </c>
      <c r="B383" s="9" t="s">
        <v>996</v>
      </c>
      <c r="C383" s="48" t="s">
        <v>136</v>
      </c>
      <c r="D383" s="5" t="s">
        <v>235</v>
      </c>
      <c r="E383" s="15" t="s">
        <v>1027</v>
      </c>
      <c r="F383" s="16" t="s">
        <v>67</v>
      </c>
      <c r="G383" s="5"/>
      <c r="H383" s="5" t="s">
        <v>1028</v>
      </c>
      <c r="I383" s="5"/>
      <c r="J383" s="5"/>
      <c r="K383" s="5"/>
      <c r="L383" s="5"/>
      <c r="M383" s="5"/>
      <c r="N383" s="5"/>
      <c r="O383" s="5"/>
      <c r="P383" s="5"/>
      <c r="Q383" s="5"/>
      <c r="R383" s="32"/>
      <c r="S383" s="41"/>
      <c r="T383" s="2">
        <v>1</v>
      </c>
      <c r="AB383" s="6">
        <f>SUM(S383:U383)+SUM(X383:AA383)</f>
        <v>1</v>
      </c>
    </row>
    <row r="384" spans="1:28" ht="67.5">
      <c r="A384" s="39" t="s">
        <v>1029</v>
      </c>
      <c r="B384" s="9" t="s">
        <v>996</v>
      </c>
      <c r="C384" s="48" t="s">
        <v>408</v>
      </c>
      <c r="D384" s="5" t="s">
        <v>54</v>
      </c>
      <c r="E384" s="15" t="s">
        <v>1030</v>
      </c>
      <c r="F384" s="16" t="s">
        <v>67</v>
      </c>
      <c r="G384" s="5"/>
      <c r="H384" s="5" t="s">
        <v>684</v>
      </c>
      <c r="I384" s="5"/>
      <c r="J384" s="5"/>
      <c r="K384" s="5"/>
      <c r="L384" s="5"/>
      <c r="M384" s="5"/>
      <c r="N384" s="5"/>
      <c r="O384" s="5"/>
      <c r="P384" s="5"/>
      <c r="Q384" s="5"/>
      <c r="R384" s="32"/>
      <c r="S384" s="41"/>
      <c r="Y384" s="2">
        <v>1</v>
      </c>
      <c r="AB384" s="6">
        <f t="shared" si="21"/>
        <v>1</v>
      </c>
    </row>
    <row r="385" spans="1:28" ht="213.75">
      <c r="A385" s="39" t="s">
        <v>1031</v>
      </c>
      <c r="B385" s="9" t="s">
        <v>1032</v>
      </c>
      <c r="C385" s="5" t="s">
        <v>47</v>
      </c>
      <c r="D385" s="5" t="s">
        <v>47</v>
      </c>
      <c r="E385" s="15" t="s">
        <v>1033</v>
      </c>
      <c r="F385" s="16" t="s">
        <v>67</v>
      </c>
      <c r="G385" s="5"/>
      <c r="H385" s="5" t="s">
        <v>51</v>
      </c>
      <c r="I385" s="5"/>
      <c r="J385" s="5"/>
      <c r="K385" s="5"/>
      <c r="L385" s="5"/>
      <c r="M385" s="5"/>
      <c r="N385" s="5"/>
      <c r="O385" s="5"/>
      <c r="P385" s="5"/>
      <c r="Q385" s="5"/>
      <c r="R385" s="32"/>
      <c r="S385" s="41"/>
      <c r="Y385" s="2">
        <v>1</v>
      </c>
      <c r="AB385" s="6">
        <f t="shared" ref="AB385" si="24">SUM(S385:V385)+SUM(X385:AA385)</f>
        <v>1</v>
      </c>
    </row>
    <row r="386" spans="1:28" ht="78.75">
      <c r="A386" s="39" t="s">
        <v>1034</v>
      </c>
      <c r="B386" s="9" t="s">
        <v>1032</v>
      </c>
      <c r="C386" s="48" t="s">
        <v>569</v>
      </c>
      <c r="D386" s="5" t="s">
        <v>570</v>
      </c>
      <c r="E386" s="10" t="s">
        <v>1035</v>
      </c>
      <c r="F386" s="16" t="s">
        <v>67</v>
      </c>
      <c r="G386" s="5" t="s">
        <v>37</v>
      </c>
      <c r="H386" s="5" t="s">
        <v>636</v>
      </c>
      <c r="I386" s="5"/>
      <c r="J386" s="5"/>
      <c r="K386" s="5"/>
      <c r="L386" s="5"/>
      <c r="M386" s="5"/>
      <c r="N386" s="5"/>
      <c r="O386" s="5"/>
      <c r="P386" s="5"/>
      <c r="Q386" s="5"/>
      <c r="R386" s="32"/>
      <c r="S386" s="41"/>
      <c r="Y386" s="2">
        <v>1</v>
      </c>
      <c r="AB386" s="6">
        <f t="shared" si="21"/>
        <v>1</v>
      </c>
    </row>
    <row r="387" spans="1:28" ht="45">
      <c r="A387" s="39" t="s">
        <v>1036</v>
      </c>
      <c r="B387" s="9" t="s">
        <v>1032</v>
      </c>
      <c r="C387" s="48" t="s">
        <v>569</v>
      </c>
      <c r="D387" s="5" t="s">
        <v>570</v>
      </c>
      <c r="E387" s="10" t="s">
        <v>1037</v>
      </c>
      <c r="F387" s="16" t="s">
        <v>127</v>
      </c>
      <c r="G387" s="5" t="s">
        <v>37</v>
      </c>
      <c r="H387" s="5"/>
      <c r="I387" s="5"/>
      <c r="J387" s="5"/>
      <c r="K387" s="5"/>
      <c r="L387" s="5"/>
      <c r="M387" s="5"/>
      <c r="N387" s="5"/>
      <c r="O387" s="5" t="s">
        <v>37</v>
      </c>
      <c r="P387" s="5"/>
      <c r="Q387" s="5"/>
      <c r="R387" s="32"/>
      <c r="S387" s="41"/>
      <c r="Y387" s="2">
        <v>1</v>
      </c>
      <c r="AB387" s="6">
        <f t="shared" si="21"/>
        <v>1</v>
      </c>
    </row>
    <row r="388" spans="1:28" ht="67.5">
      <c r="A388" s="39" t="s">
        <v>1038</v>
      </c>
      <c r="B388" s="9" t="s">
        <v>1032</v>
      </c>
      <c r="C388" s="48" t="s">
        <v>339</v>
      </c>
      <c r="D388" s="5" t="s">
        <v>340</v>
      </c>
      <c r="E388" s="15" t="s">
        <v>1039</v>
      </c>
      <c r="F388" s="16" t="s">
        <v>67</v>
      </c>
      <c r="G388" s="5"/>
      <c r="H388" s="5" t="s">
        <v>827</v>
      </c>
      <c r="I388" s="5"/>
      <c r="J388" s="5"/>
      <c r="K388" s="5"/>
      <c r="L388" s="5"/>
      <c r="M388" s="5"/>
      <c r="N388" s="5"/>
      <c r="O388" s="5"/>
      <c r="P388" s="5"/>
      <c r="Q388" s="5"/>
      <c r="R388" s="32"/>
      <c r="S388" s="41"/>
      <c r="Y388" s="2">
        <v>1</v>
      </c>
      <c r="AB388" s="6">
        <f>SUM(S388:V388)+SUM(X388:Z388)</f>
        <v>1</v>
      </c>
    </row>
    <row r="389" spans="1:28" ht="90">
      <c r="A389" s="39" t="s">
        <v>1040</v>
      </c>
      <c r="B389" s="9" t="s">
        <v>1032</v>
      </c>
      <c r="C389" s="48" t="s">
        <v>125</v>
      </c>
      <c r="D389" s="5" t="s">
        <v>1024</v>
      </c>
      <c r="E389" s="15" t="s">
        <v>1041</v>
      </c>
      <c r="F389" s="16" t="s">
        <v>67</v>
      </c>
      <c r="G389" s="5"/>
      <c r="H389" s="5" t="s">
        <v>222</v>
      </c>
      <c r="I389" s="5"/>
      <c r="J389" s="5"/>
      <c r="K389" s="5"/>
      <c r="L389" s="5"/>
      <c r="M389" s="5"/>
      <c r="N389" s="5"/>
      <c r="O389" s="5"/>
      <c r="P389" s="5"/>
      <c r="Q389" s="5"/>
      <c r="R389" s="32"/>
      <c r="S389" s="41"/>
      <c r="Y389" s="2">
        <v>1</v>
      </c>
      <c r="AB389" s="6">
        <f>SUM(S389:V389)+SUM(X389:Z389)</f>
        <v>1</v>
      </c>
    </row>
    <row r="390" spans="1:28" ht="33.75">
      <c r="A390" s="40" t="s">
        <v>1042</v>
      </c>
      <c r="B390" s="9" t="s">
        <v>1032</v>
      </c>
      <c r="C390" s="48" t="s">
        <v>269</v>
      </c>
      <c r="D390" s="5" t="s">
        <v>270</v>
      </c>
      <c r="E390" s="10" t="s">
        <v>1043</v>
      </c>
      <c r="F390" s="16" t="s">
        <v>67</v>
      </c>
      <c r="G390" s="5"/>
      <c r="H390" s="5" t="s">
        <v>273</v>
      </c>
      <c r="I390" s="5"/>
      <c r="J390" s="5"/>
      <c r="K390" s="5"/>
      <c r="L390" s="5"/>
      <c r="M390" s="5"/>
      <c r="N390" s="5"/>
      <c r="O390" s="5"/>
      <c r="P390" s="5"/>
      <c r="Q390" s="5"/>
      <c r="R390" s="32"/>
      <c r="S390" s="41"/>
      <c r="T390" s="2">
        <v>1</v>
      </c>
      <c r="AB390" s="6">
        <f>SUM(S390:U390)+SUM(X390:AA390)</f>
        <v>1</v>
      </c>
    </row>
    <row r="391" spans="1:28" ht="90">
      <c r="A391" s="39" t="s">
        <v>1044</v>
      </c>
      <c r="B391" s="9" t="s">
        <v>1045</v>
      </c>
      <c r="C391" s="48" t="s">
        <v>1046</v>
      </c>
      <c r="D391" s="5" t="s">
        <v>1047</v>
      </c>
      <c r="E391" s="15" t="s">
        <v>1048</v>
      </c>
      <c r="F391" s="16" t="s">
        <v>67</v>
      </c>
      <c r="G391" s="5"/>
      <c r="H391" s="5" t="s">
        <v>1049</v>
      </c>
      <c r="I391" s="5"/>
      <c r="J391" s="5"/>
      <c r="K391" s="5"/>
      <c r="L391" s="5"/>
      <c r="M391" s="5"/>
      <c r="N391" s="5"/>
      <c r="O391" s="5"/>
      <c r="P391" s="5"/>
      <c r="Q391" s="5"/>
      <c r="R391" s="32"/>
      <c r="S391" s="41"/>
      <c r="T391" s="2">
        <v>1</v>
      </c>
      <c r="AB391" s="6">
        <f>SUM(S391:U391)+SUM(X391:AA391)</f>
        <v>1</v>
      </c>
    </row>
    <row r="392" spans="1:28" ht="56.25">
      <c r="A392" s="39" t="s">
        <v>1050</v>
      </c>
      <c r="B392" s="9" t="s">
        <v>1045</v>
      </c>
      <c r="C392" s="48" t="s">
        <v>171</v>
      </c>
      <c r="D392" s="5" t="s">
        <v>108</v>
      </c>
      <c r="E392" s="10" t="s">
        <v>1051</v>
      </c>
      <c r="F392" s="16" t="s">
        <v>67</v>
      </c>
      <c r="G392" s="5"/>
      <c r="H392" s="5" t="s">
        <v>173</v>
      </c>
      <c r="I392" s="5"/>
      <c r="J392" s="5"/>
      <c r="K392" s="5"/>
      <c r="L392" s="5"/>
      <c r="M392" s="5"/>
      <c r="N392" s="5"/>
      <c r="O392" s="5"/>
      <c r="P392" s="5"/>
      <c r="Q392" s="5"/>
      <c r="R392" s="32"/>
      <c r="S392" s="41"/>
      <c r="Y392" s="2">
        <v>1</v>
      </c>
      <c r="AB392" s="6">
        <f t="shared" si="21"/>
        <v>1</v>
      </c>
    </row>
    <row r="393" spans="1:28" ht="56.25">
      <c r="A393" s="39" t="s">
        <v>1052</v>
      </c>
      <c r="B393" s="9" t="s">
        <v>1045</v>
      </c>
      <c r="C393" s="48" t="s">
        <v>34</v>
      </c>
      <c r="D393" s="5" t="s">
        <v>35</v>
      </c>
      <c r="E393" s="10" t="s">
        <v>1053</v>
      </c>
      <c r="F393" s="16" t="s">
        <v>67</v>
      </c>
      <c r="G393" s="5"/>
      <c r="H393" s="5"/>
      <c r="I393" s="5"/>
      <c r="J393" s="5" t="s">
        <v>37</v>
      </c>
      <c r="K393" s="5"/>
      <c r="L393" s="5"/>
      <c r="M393" s="5"/>
      <c r="N393" s="5"/>
      <c r="O393" s="5"/>
      <c r="P393" s="5"/>
      <c r="Q393" s="5"/>
      <c r="R393" s="32"/>
      <c r="S393" s="41"/>
      <c r="Y393" s="2">
        <v>1</v>
      </c>
      <c r="AB393" s="6">
        <f t="shared" si="21"/>
        <v>1</v>
      </c>
    </row>
    <row r="394" spans="1:28" ht="67.5">
      <c r="A394" s="39" t="s">
        <v>1054</v>
      </c>
      <c r="B394" s="9" t="s">
        <v>1045</v>
      </c>
      <c r="C394" s="48" t="s">
        <v>569</v>
      </c>
      <c r="D394" s="5" t="s">
        <v>570</v>
      </c>
      <c r="E394" s="10" t="s">
        <v>1055</v>
      </c>
      <c r="F394" s="16" t="s">
        <v>67</v>
      </c>
      <c r="G394" s="5" t="s">
        <v>37</v>
      </c>
      <c r="H394" s="5" t="s">
        <v>590</v>
      </c>
      <c r="I394" s="5"/>
      <c r="J394" s="5"/>
      <c r="K394" s="5"/>
      <c r="L394" s="5"/>
      <c r="M394" s="5"/>
      <c r="N394" s="5"/>
      <c r="O394" s="5"/>
      <c r="P394" s="5"/>
      <c r="Q394" s="5"/>
      <c r="R394" s="32"/>
      <c r="S394" s="41"/>
      <c r="Y394" s="2">
        <v>1</v>
      </c>
      <c r="AB394" s="6">
        <f t="shared" ref="AB394:AB439" si="25">SUM(S394:V394)+SUM(X394:AA394)</f>
        <v>1</v>
      </c>
    </row>
    <row r="395" spans="1:28" ht="78.75">
      <c r="A395" s="39" t="s">
        <v>1056</v>
      </c>
      <c r="B395" s="9" t="s">
        <v>1045</v>
      </c>
      <c r="C395" s="48" t="s">
        <v>569</v>
      </c>
      <c r="D395" s="5" t="s">
        <v>1057</v>
      </c>
      <c r="E395" s="10" t="s">
        <v>1058</v>
      </c>
      <c r="F395" s="16" t="s">
        <v>67</v>
      </c>
      <c r="G395" s="5" t="s">
        <v>37</v>
      </c>
      <c r="H395" s="5"/>
      <c r="I395" s="5"/>
      <c r="J395" s="5"/>
      <c r="K395" s="5"/>
      <c r="L395" s="5"/>
      <c r="M395" s="5"/>
      <c r="N395" s="5"/>
      <c r="O395" s="5"/>
      <c r="P395" s="5"/>
      <c r="Q395" s="5"/>
      <c r="R395" s="32"/>
      <c r="S395" s="41"/>
      <c r="T395" s="2">
        <v>1</v>
      </c>
      <c r="AB395" s="6">
        <f t="shared" si="25"/>
        <v>1</v>
      </c>
    </row>
    <row r="396" spans="1:28" ht="67.5">
      <c r="A396" s="39" t="s">
        <v>1059</v>
      </c>
      <c r="B396" s="9" t="s">
        <v>1060</v>
      </c>
      <c r="C396" s="48" t="s">
        <v>1010</v>
      </c>
      <c r="D396" s="5" t="s">
        <v>65</v>
      </c>
      <c r="E396" s="15" t="s">
        <v>1061</v>
      </c>
      <c r="F396" s="16" t="s">
        <v>67</v>
      </c>
      <c r="G396" s="5"/>
      <c r="H396" s="5" t="s">
        <v>1012</v>
      </c>
      <c r="I396" s="5"/>
      <c r="J396" s="5"/>
      <c r="K396" s="5"/>
      <c r="L396" s="5"/>
      <c r="M396" s="5"/>
      <c r="N396" s="5"/>
      <c r="O396" s="5"/>
      <c r="P396" s="5"/>
      <c r="Q396" s="5"/>
      <c r="R396" s="32"/>
      <c r="S396" s="41"/>
      <c r="T396" s="2">
        <v>1</v>
      </c>
      <c r="AB396" s="6">
        <f t="shared" si="25"/>
        <v>1</v>
      </c>
    </row>
    <row r="397" spans="1:28" ht="146.25">
      <c r="A397" s="39" t="s">
        <v>1062</v>
      </c>
      <c r="B397" s="9" t="s">
        <v>1060</v>
      </c>
      <c r="C397" s="48" t="s">
        <v>1010</v>
      </c>
      <c r="D397" s="5" t="s">
        <v>65</v>
      </c>
      <c r="E397" s="15" t="s">
        <v>1063</v>
      </c>
      <c r="F397" s="16" t="s">
        <v>67</v>
      </c>
      <c r="G397" s="5" t="s">
        <v>37</v>
      </c>
      <c r="H397" s="5" t="s">
        <v>1012</v>
      </c>
      <c r="I397" s="5"/>
      <c r="J397" s="5"/>
      <c r="K397" s="5" t="s">
        <v>496</v>
      </c>
      <c r="L397" s="5" t="s">
        <v>37</v>
      </c>
      <c r="M397" s="5"/>
      <c r="N397" s="5"/>
      <c r="O397" s="5"/>
      <c r="P397" s="5"/>
      <c r="Q397" s="5"/>
      <c r="R397" s="32"/>
      <c r="S397" s="41"/>
      <c r="T397" s="2">
        <v>1</v>
      </c>
      <c r="AB397" s="6">
        <f t="shared" si="25"/>
        <v>1</v>
      </c>
    </row>
    <row r="398" spans="1:28" ht="90">
      <c r="A398" s="39" t="s">
        <v>1064</v>
      </c>
      <c r="B398" s="9" t="s">
        <v>1060</v>
      </c>
      <c r="C398" s="48" t="s">
        <v>1010</v>
      </c>
      <c r="D398" s="5" t="s">
        <v>1065</v>
      </c>
      <c r="E398" s="15" t="s">
        <v>1066</v>
      </c>
      <c r="F398" s="16" t="s">
        <v>67</v>
      </c>
      <c r="G398" s="5" t="s">
        <v>37</v>
      </c>
      <c r="H398" s="5" t="s">
        <v>1012</v>
      </c>
      <c r="I398" s="5"/>
      <c r="J398" s="5"/>
      <c r="K398" s="5"/>
      <c r="L398" s="5"/>
      <c r="M398" s="5"/>
      <c r="N398" s="5"/>
      <c r="O398" s="5"/>
      <c r="P398" s="5"/>
      <c r="Q398" s="5"/>
      <c r="R398" s="32"/>
      <c r="S398" s="41"/>
      <c r="T398" s="2">
        <v>1</v>
      </c>
      <c r="AB398" s="6">
        <f t="shared" si="25"/>
        <v>1</v>
      </c>
    </row>
    <row r="399" spans="1:28" ht="67.5">
      <c r="A399" s="39" t="s">
        <v>1067</v>
      </c>
      <c r="B399" s="9" t="s">
        <v>1060</v>
      </c>
      <c r="C399" s="48" t="s">
        <v>1010</v>
      </c>
      <c r="D399" s="5" t="s">
        <v>65</v>
      </c>
      <c r="E399" s="15" t="s">
        <v>1068</v>
      </c>
      <c r="F399" s="16" t="s">
        <v>67</v>
      </c>
      <c r="G399" s="5" t="s">
        <v>37</v>
      </c>
      <c r="H399" s="5" t="s">
        <v>1069</v>
      </c>
      <c r="I399" s="5"/>
      <c r="J399" s="5"/>
      <c r="K399" s="5"/>
      <c r="L399" s="5"/>
      <c r="M399" s="5"/>
      <c r="N399" s="5"/>
      <c r="O399" s="5"/>
      <c r="P399" s="5"/>
      <c r="Q399" s="5"/>
      <c r="R399" s="32"/>
      <c r="S399" s="41"/>
      <c r="Y399" s="2">
        <v>1</v>
      </c>
      <c r="AB399" s="6">
        <f t="shared" si="25"/>
        <v>1</v>
      </c>
    </row>
    <row r="400" spans="1:28" ht="67.5">
      <c r="A400" s="39" t="s">
        <v>1070</v>
      </c>
      <c r="B400" s="9" t="s">
        <v>1060</v>
      </c>
      <c r="C400" s="48" t="s">
        <v>1010</v>
      </c>
      <c r="D400" s="5" t="s">
        <v>65</v>
      </c>
      <c r="E400" s="10" t="s">
        <v>1071</v>
      </c>
      <c r="F400" s="16" t="s">
        <v>67</v>
      </c>
      <c r="G400" s="5" t="s">
        <v>37</v>
      </c>
      <c r="H400" s="5" t="s">
        <v>590</v>
      </c>
      <c r="I400" s="5"/>
      <c r="J400" s="5"/>
      <c r="K400" s="5"/>
      <c r="L400" s="5" t="s">
        <v>37</v>
      </c>
      <c r="M400" s="5"/>
      <c r="N400" s="5"/>
      <c r="O400" s="5"/>
      <c r="P400" s="5"/>
      <c r="Q400" s="5"/>
      <c r="R400" s="32"/>
      <c r="S400" s="41"/>
      <c r="Y400" s="2">
        <v>1</v>
      </c>
      <c r="AB400" s="6">
        <f t="shared" si="25"/>
        <v>1</v>
      </c>
    </row>
    <row r="401" spans="1:28" ht="67.5">
      <c r="A401" s="39" t="s">
        <v>1072</v>
      </c>
      <c r="B401" s="9" t="s">
        <v>1060</v>
      </c>
      <c r="C401" s="48" t="s">
        <v>1010</v>
      </c>
      <c r="D401" s="5" t="s">
        <v>65</v>
      </c>
      <c r="E401" s="15" t="s">
        <v>1073</v>
      </c>
      <c r="F401" s="16" t="s">
        <v>67</v>
      </c>
      <c r="G401" s="5" t="s">
        <v>37</v>
      </c>
      <c r="H401" s="5" t="s">
        <v>590</v>
      </c>
      <c r="I401" s="5"/>
      <c r="J401" s="5"/>
      <c r="K401" s="5"/>
      <c r="L401" s="5" t="s">
        <v>37</v>
      </c>
      <c r="M401" s="5"/>
      <c r="N401" s="5"/>
      <c r="O401" s="5"/>
      <c r="P401" s="5"/>
      <c r="Q401" s="5"/>
      <c r="R401" s="32"/>
      <c r="S401" s="41"/>
      <c r="X401" s="2">
        <v>1</v>
      </c>
      <c r="AB401" s="6">
        <f t="shared" si="25"/>
        <v>1</v>
      </c>
    </row>
    <row r="402" spans="1:28" ht="67.5">
      <c r="A402" s="39" t="s">
        <v>1074</v>
      </c>
      <c r="B402" s="9" t="s">
        <v>1060</v>
      </c>
      <c r="C402" s="48" t="s">
        <v>1010</v>
      </c>
      <c r="D402" s="5" t="s">
        <v>65</v>
      </c>
      <c r="E402" s="10" t="s">
        <v>1075</v>
      </c>
      <c r="F402" s="16" t="s">
        <v>67</v>
      </c>
      <c r="G402" s="5" t="s">
        <v>37</v>
      </c>
      <c r="H402" s="5" t="s">
        <v>590</v>
      </c>
      <c r="I402" s="5"/>
      <c r="J402" s="5"/>
      <c r="K402" s="5"/>
      <c r="L402" s="5" t="s">
        <v>37</v>
      </c>
      <c r="M402" s="5"/>
      <c r="N402" s="5"/>
      <c r="O402" s="5"/>
      <c r="P402" s="5"/>
      <c r="Q402" s="5"/>
      <c r="R402" s="32"/>
      <c r="S402" s="41"/>
      <c r="T402" s="2">
        <v>1</v>
      </c>
      <c r="AB402" s="6">
        <f t="shared" si="25"/>
        <v>1</v>
      </c>
    </row>
    <row r="403" spans="1:28" ht="281.25">
      <c r="A403" s="39" t="s">
        <v>1076</v>
      </c>
      <c r="B403" s="9" t="s">
        <v>1060</v>
      </c>
      <c r="C403" s="5" t="s">
        <v>47</v>
      </c>
      <c r="D403" s="5" t="s">
        <v>47</v>
      </c>
      <c r="E403" s="15" t="s">
        <v>1077</v>
      </c>
      <c r="F403" s="16" t="s">
        <v>67</v>
      </c>
      <c r="G403" s="5"/>
      <c r="H403" s="5" t="s">
        <v>161</v>
      </c>
      <c r="I403" s="5"/>
      <c r="J403" s="5"/>
      <c r="K403" s="5"/>
      <c r="L403" s="5"/>
      <c r="M403" s="5"/>
      <c r="N403" s="5"/>
      <c r="O403" s="5"/>
      <c r="P403" s="5"/>
      <c r="Q403" s="5"/>
      <c r="R403" s="32"/>
      <c r="S403" s="41"/>
      <c r="T403" s="2">
        <v>1</v>
      </c>
      <c r="AB403" s="6">
        <f t="shared" si="25"/>
        <v>1</v>
      </c>
    </row>
    <row r="404" spans="1:28" ht="135">
      <c r="A404" s="39" t="s">
        <v>1078</v>
      </c>
      <c r="B404" s="9" t="s">
        <v>1079</v>
      </c>
      <c r="C404" s="5" t="s">
        <v>47</v>
      </c>
      <c r="D404" s="5" t="s">
        <v>47</v>
      </c>
      <c r="E404" s="15" t="s">
        <v>1080</v>
      </c>
      <c r="F404" s="16" t="s">
        <v>67</v>
      </c>
      <c r="G404" s="5"/>
      <c r="H404" s="5" t="s">
        <v>161</v>
      </c>
      <c r="I404" s="5"/>
      <c r="J404" s="5"/>
      <c r="K404" s="5"/>
      <c r="L404" s="5"/>
      <c r="M404" s="5"/>
      <c r="N404" s="5"/>
      <c r="O404" s="5"/>
      <c r="P404" s="5"/>
      <c r="Q404" s="5"/>
      <c r="R404" s="32"/>
      <c r="S404" s="41"/>
      <c r="T404" s="2">
        <v>1</v>
      </c>
      <c r="AB404" s="6">
        <f t="shared" si="25"/>
        <v>1</v>
      </c>
    </row>
    <row r="405" spans="1:28" ht="78.75">
      <c r="A405" s="39" t="s">
        <v>1081</v>
      </c>
      <c r="B405" s="9" t="s">
        <v>1079</v>
      </c>
      <c r="C405" s="48" t="s">
        <v>339</v>
      </c>
      <c r="D405" s="5" t="s">
        <v>340</v>
      </c>
      <c r="E405" s="11" t="s">
        <v>1082</v>
      </c>
      <c r="F405" s="16" t="s">
        <v>994</v>
      </c>
      <c r="G405" s="5"/>
      <c r="H405" s="5" t="s">
        <v>827</v>
      </c>
      <c r="I405" s="5"/>
      <c r="J405" s="5"/>
      <c r="K405" s="5"/>
      <c r="L405" s="5"/>
      <c r="M405" s="5"/>
      <c r="N405" s="5"/>
      <c r="O405" s="5"/>
      <c r="P405" s="5"/>
      <c r="Q405" s="5"/>
      <c r="R405" s="32"/>
      <c r="S405" s="41"/>
      <c r="U405" s="2">
        <v>1</v>
      </c>
      <c r="AB405" s="6">
        <f t="shared" si="25"/>
        <v>1</v>
      </c>
    </row>
    <row r="406" spans="1:28" ht="78.75">
      <c r="A406" s="39" t="s">
        <v>1083</v>
      </c>
      <c r="B406" s="9" t="s">
        <v>1079</v>
      </c>
      <c r="C406" s="48" t="s">
        <v>339</v>
      </c>
      <c r="D406" s="5" t="s">
        <v>1084</v>
      </c>
      <c r="E406" s="15" t="s">
        <v>1085</v>
      </c>
      <c r="F406" s="16" t="s">
        <v>67</v>
      </c>
      <c r="G406" s="5" t="s">
        <v>37</v>
      </c>
      <c r="H406" s="5" t="s">
        <v>827</v>
      </c>
      <c r="I406" s="5"/>
      <c r="J406" s="5"/>
      <c r="K406" s="5"/>
      <c r="L406" s="5" t="s">
        <v>37</v>
      </c>
      <c r="M406" s="5"/>
      <c r="N406" s="5"/>
      <c r="O406" s="5"/>
      <c r="P406" s="5"/>
      <c r="Q406" s="5"/>
      <c r="R406" s="32"/>
      <c r="S406" s="41"/>
      <c r="T406" s="2">
        <v>1</v>
      </c>
      <c r="AB406" s="6">
        <f t="shared" si="25"/>
        <v>1</v>
      </c>
    </row>
    <row r="407" spans="1:28" ht="90">
      <c r="A407" s="39" t="s">
        <v>1086</v>
      </c>
      <c r="B407" s="9" t="s">
        <v>1079</v>
      </c>
      <c r="C407" s="48" t="s">
        <v>339</v>
      </c>
      <c r="D407" s="5" t="s">
        <v>340</v>
      </c>
      <c r="E407" s="10" t="s">
        <v>1087</v>
      </c>
      <c r="F407" s="16" t="s">
        <v>67</v>
      </c>
      <c r="G407" s="5" t="s">
        <v>37</v>
      </c>
      <c r="H407" s="5" t="s">
        <v>590</v>
      </c>
      <c r="I407" s="5"/>
      <c r="J407" s="5"/>
      <c r="K407" s="5"/>
      <c r="L407" s="5" t="s">
        <v>37</v>
      </c>
      <c r="M407" s="5"/>
      <c r="N407" s="5"/>
      <c r="O407" s="5"/>
      <c r="P407" s="5"/>
      <c r="Q407" s="5"/>
      <c r="R407" s="32"/>
      <c r="S407" s="41"/>
      <c r="T407" s="2">
        <v>1</v>
      </c>
      <c r="AB407" s="6">
        <f t="shared" si="25"/>
        <v>1</v>
      </c>
    </row>
    <row r="408" spans="1:28" ht="101.25">
      <c r="A408" s="39" t="s">
        <v>1088</v>
      </c>
      <c r="B408" s="9" t="s">
        <v>1079</v>
      </c>
      <c r="C408" s="48" t="s">
        <v>339</v>
      </c>
      <c r="D408" s="5" t="s">
        <v>340</v>
      </c>
      <c r="E408" s="10" t="s">
        <v>1089</v>
      </c>
      <c r="F408" s="16" t="s">
        <v>67</v>
      </c>
      <c r="G408" s="5" t="s">
        <v>37</v>
      </c>
      <c r="H408" s="5"/>
      <c r="I408" s="5"/>
      <c r="J408" s="5"/>
      <c r="K408" s="5"/>
      <c r="L408" s="5" t="s">
        <v>37</v>
      </c>
      <c r="M408" s="5"/>
      <c r="N408" s="5"/>
      <c r="O408" s="5"/>
      <c r="P408" s="5"/>
      <c r="Q408" s="5"/>
      <c r="R408" s="32"/>
      <c r="S408" s="41"/>
      <c r="T408" s="2">
        <v>1</v>
      </c>
      <c r="AB408" s="6">
        <f t="shared" si="25"/>
        <v>1</v>
      </c>
    </row>
    <row r="409" spans="1:28" ht="78.75">
      <c r="A409" s="39" t="s">
        <v>1090</v>
      </c>
      <c r="B409" s="9" t="s">
        <v>1079</v>
      </c>
      <c r="C409" s="48" t="s">
        <v>339</v>
      </c>
      <c r="D409" s="5" t="s">
        <v>340</v>
      </c>
      <c r="E409" s="10" t="s">
        <v>1091</v>
      </c>
      <c r="F409" s="16" t="s">
        <v>67</v>
      </c>
      <c r="G409" s="5" t="s">
        <v>37</v>
      </c>
      <c r="H409" s="5" t="s">
        <v>51</v>
      </c>
      <c r="I409" s="5"/>
      <c r="J409" s="5"/>
      <c r="K409" s="5"/>
      <c r="L409" s="5" t="s">
        <v>37</v>
      </c>
      <c r="M409" s="5"/>
      <c r="N409" s="5"/>
      <c r="O409" s="5"/>
      <c r="P409" s="5"/>
      <c r="Q409" s="5"/>
      <c r="R409" s="32"/>
      <c r="S409" s="41"/>
      <c r="T409" s="2">
        <v>1</v>
      </c>
      <c r="AB409" s="6">
        <f t="shared" si="25"/>
        <v>1</v>
      </c>
    </row>
    <row r="410" spans="1:28" ht="78.75">
      <c r="A410" s="39" t="s">
        <v>1092</v>
      </c>
      <c r="B410" s="9" t="s">
        <v>1079</v>
      </c>
      <c r="C410" s="48" t="s">
        <v>339</v>
      </c>
      <c r="D410" s="5" t="s">
        <v>340</v>
      </c>
      <c r="E410" s="15" t="s">
        <v>1093</v>
      </c>
      <c r="F410" s="16" t="s">
        <v>67</v>
      </c>
      <c r="G410" s="5" t="s">
        <v>37</v>
      </c>
      <c r="H410" s="5" t="s">
        <v>590</v>
      </c>
      <c r="I410" s="5"/>
      <c r="J410" s="5"/>
      <c r="K410" s="5"/>
      <c r="L410" s="5" t="s">
        <v>37</v>
      </c>
      <c r="M410" s="5"/>
      <c r="N410" s="5"/>
      <c r="O410" s="5"/>
      <c r="P410" s="5"/>
      <c r="Q410" s="5"/>
      <c r="R410" s="32"/>
      <c r="S410" s="41"/>
      <c r="T410" s="2">
        <v>1</v>
      </c>
      <c r="AB410" s="6">
        <f t="shared" si="25"/>
        <v>1</v>
      </c>
    </row>
    <row r="411" spans="1:28" ht="90">
      <c r="A411" s="39" t="s">
        <v>1094</v>
      </c>
      <c r="B411" s="9" t="s">
        <v>1079</v>
      </c>
      <c r="C411" s="48" t="s">
        <v>339</v>
      </c>
      <c r="D411" s="5" t="s">
        <v>340</v>
      </c>
      <c r="E411" s="10" t="s">
        <v>1095</v>
      </c>
      <c r="F411" s="16" t="s">
        <v>67</v>
      </c>
      <c r="G411" s="5" t="s">
        <v>37</v>
      </c>
      <c r="H411" s="5"/>
      <c r="I411" s="5"/>
      <c r="J411" s="5"/>
      <c r="K411" s="5"/>
      <c r="L411" s="5"/>
      <c r="M411" s="5"/>
      <c r="N411" s="5"/>
      <c r="O411" s="5"/>
      <c r="P411" s="5"/>
      <c r="Q411" s="5"/>
      <c r="R411" s="32"/>
      <c r="S411" s="41"/>
      <c r="T411" s="2">
        <v>1</v>
      </c>
      <c r="AB411" s="6">
        <f t="shared" si="25"/>
        <v>1</v>
      </c>
    </row>
    <row r="412" spans="1:28" ht="78.75">
      <c r="A412" s="39" t="s">
        <v>1096</v>
      </c>
      <c r="B412" s="9" t="s">
        <v>1079</v>
      </c>
      <c r="C412" s="48" t="s">
        <v>339</v>
      </c>
      <c r="D412" s="5" t="s">
        <v>340</v>
      </c>
      <c r="E412" s="10" t="s">
        <v>1097</v>
      </c>
      <c r="F412" s="16" t="s">
        <v>127</v>
      </c>
      <c r="G412" s="5" t="s">
        <v>37</v>
      </c>
      <c r="H412" s="5"/>
      <c r="I412" s="5"/>
      <c r="J412" s="5"/>
      <c r="K412" s="5"/>
      <c r="L412" s="5"/>
      <c r="M412" s="5"/>
      <c r="N412" s="5"/>
      <c r="O412" s="5" t="s">
        <v>37</v>
      </c>
      <c r="P412" s="5"/>
      <c r="Q412" s="5"/>
      <c r="R412" s="32"/>
      <c r="S412" s="41"/>
      <c r="Y412" s="2">
        <v>1</v>
      </c>
      <c r="AB412" s="6">
        <f t="shared" si="25"/>
        <v>1</v>
      </c>
    </row>
    <row r="413" spans="1:28" ht="78.75">
      <c r="A413" s="39" t="s">
        <v>1098</v>
      </c>
      <c r="B413" s="9" t="s">
        <v>1079</v>
      </c>
      <c r="C413" s="48" t="s">
        <v>339</v>
      </c>
      <c r="D413" s="5" t="s">
        <v>340</v>
      </c>
      <c r="E413" s="10" t="s">
        <v>1099</v>
      </c>
      <c r="F413" s="16" t="s">
        <v>67</v>
      </c>
      <c r="G413" s="5" t="s">
        <v>37</v>
      </c>
      <c r="H413" s="5"/>
      <c r="I413" s="5"/>
      <c r="J413" s="5"/>
      <c r="K413" s="5"/>
      <c r="L413" s="5"/>
      <c r="M413" s="5"/>
      <c r="N413" s="5"/>
      <c r="O413" s="5"/>
      <c r="P413" s="5"/>
      <c r="Q413" s="5"/>
      <c r="R413" s="32"/>
      <c r="S413" s="41"/>
      <c r="Y413" s="2">
        <v>1</v>
      </c>
      <c r="AB413" s="6">
        <f t="shared" si="25"/>
        <v>1</v>
      </c>
    </row>
    <row r="414" spans="1:28" ht="78.75">
      <c r="A414" s="39" t="s">
        <v>1100</v>
      </c>
      <c r="B414" s="9" t="s">
        <v>1079</v>
      </c>
      <c r="C414" s="48" t="s">
        <v>339</v>
      </c>
      <c r="D414" s="5" t="s">
        <v>340</v>
      </c>
      <c r="E414" s="10" t="s">
        <v>1101</v>
      </c>
      <c r="F414" s="16" t="s">
        <v>67</v>
      </c>
      <c r="G414" s="5" t="s">
        <v>37</v>
      </c>
      <c r="H414" s="5" t="s">
        <v>590</v>
      </c>
      <c r="I414" s="5"/>
      <c r="J414" s="5"/>
      <c r="K414" s="5"/>
      <c r="L414" s="5" t="s">
        <v>37</v>
      </c>
      <c r="M414" s="5" t="s">
        <v>37</v>
      </c>
      <c r="N414" s="5"/>
      <c r="O414" s="5"/>
      <c r="P414" s="5"/>
      <c r="Q414" s="5"/>
      <c r="R414" s="32"/>
      <c r="S414" s="41"/>
      <c r="Y414" s="2">
        <v>1</v>
      </c>
      <c r="AB414" s="6">
        <f t="shared" si="25"/>
        <v>1</v>
      </c>
    </row>
    <row r="415" spans="1:28" ht="101.25">
      <c r="A415" s="39" t="s">
        <v>1102</v>
      </c>
      <c r="B415" s="9" t="s">
        <v>1079</v>
      </c>
      <c r="C415" s="48" t="s">
        <v>339</v>
      </c>
      <c r="D415" s="5" t="s">
        <v>340</v>
      </c>
      <c r="E415" s="10" t="s">
        <v>1103</v>
      </c>
      <c r="F415" s="16" t="s">
        <v>67</v>
      </c>
      <c r="G415" s="5" t="s">
        <v>37</v>
      </c>
      <c r="H415" s="5" t="s">
        <v>37</v>
      </c>
      <c r="I415" s="5"/>
      <c r="J415" s="5"/>
      <c r="K415" s="5"/>
      <c r="L415" s="5" t="s">
        <v>37</v>
      </c>
      <c r="M415" s="5" t="s">
        <v>37</v>
      </c>
      <c r="N415" s="5"/>
      <c r="O415" s="5"/>
      <c r="P415" s="5"/>
      <c r="Q415" s="5"/>
      <c r="R415" s="32"/>
      <c r="S415" s="41"/>
      <c r="Y415" s="2">
        <v>1</v>
      </c>
      <c r="AB415" s="6">
        <f t="shared" si="25"/>
        <v>1</v>
      </c>
    </row>
    <row r="416" spans="1:28" ht="90">
      <c r="A416" s="39" t="s">
        <v>1104</v>
      </c>
      <c r="B416" s="9" t="s">
        <v>1079</v>
      </c>
      <c r="C416" s="48" t="s">
        <v>339</v>
      </c>
      <c r="D416" s="5" t="s">
        <v>340</v>
      </c>
      <c r="E416" s="10" t="s">
        <v>1105</v>
      </c>
      <c r="F416" s="16" t="s">
        <v>67</v>
      </c>
      <c r="G416" s="5"/>
      <c r="H416" s="5" t="s">
        <v>827</v>
      </c>
      <c r="I416" s="5"/>
      <c r="J416" s="5"/>
      <c r="K416" s="5"/>
      <c r="L416" s="5"/>
      <c r="M416" s="5"/>
      <c r="N416" s="5"/>
      <c r="O416" s="5"/>
      <c r="P416" s="5"/>
      <c r="Q416" s="5"/>
      <c r="R416" s="32"/>
      <c r="S416" s="41"/>
      <c r="Y416" s="2">
        <v>1</v>
      </c>
      <c r="AB416" s="6">
        <f t="shared" si="25"/>
        <v>1</v>
      </c>
    </row>
    <row r="417" spans="1:28" ht="78.75">
      <c r="A417" s="39" t="s">
        <v>1106</v>
      </c>
      <c r="B417" s="9" t="s">
        <v>1079</v>
      </c>
      <c r="C417" s="48" t="s">
        <v>339</v>
      </c>
      <c r="D417" s="5" t="s">
        <v>340</v>
      </c>
      <c r="E417" s="10" t="s">
        <v>1107</v>
      </c>
      <c r="F417" s="16" t="s">
        <v>67</v>
      </c>
      <c r="G417" s="5"/>
      <c r="H417" s="5" t="s">
        <v>827</v>
      </c>
      <c r="I417" s="5"/>
      <c r="J417" s="5"/>
      <c r="K417" s="5"/>
      <c r="L417" s="5"/>
      <c r="M417" s="5"/>
      <c r="N417" s="5"/>
      <c r="O417" s="5"/>
      <c r="P417" s="5"/>
      <c r="Q417" s="5"/>
      <c r="R417" s="32"/>
      <c r="S417" s="41"/>
      <c r="Y417" s="2">
        <v>1</v>
      </c>
      <c r="AB417" s="6">
        <f t="shared" si="25"/>
        <v>1</v>
      </c>
    </row>
    <row r="418" spans="1:28" ht="157.5">
      <c r="A418" s="39" t="s">
        <v>1108</v>
      </c>
      <c r="B418" s="9" t="s">
        <v>1079</v>
      </c>
      <c r="C418" s="48" t="s">
        <v>339</v>
      </c>
      <c r="D418" s="5" t="s">
        <v>1109</v>
      </c>
      <c r="E418" s="10" t="s">
        <v>1110</v>
      </c>
      <c r="F418" s="16" t="s">
        <v>67</v>
      </c>
      <c r="G418" s="5"/>
      <c r="H418" s="5" t="s">
        <v>1111</v>
      </c>
      <c r="I418" s="5"/>
      <c r="J418" s="5"/>
      <c r="K418" s="5"/>
      <c r="L418" s="5"/>
      <c r="M418" s="5"/>
      <c r="N418" s="5"/>
      <c r="O418" s="5"/>
      <c r="P418" s="5"/>
      <c r="Q418" s="5"/>
      <c r="R418" s="32"/>
      <c r="S418" s="41"/>
      <c r="Y418" s="2">
        <v>1</v>
      </c>
      <c r="AB418" s="6">
        <f t="shared" si="25"/>
        <v>1</v>
      </c>
    </row>
    <row r="419" spans="1:28" ht="90">
      <c r="A419" s="39" t="s">
        <v>1112</v>
      </c>
      <c r="B419" s="9" t="s">
        <v>1079</v>
      </c>
      <c r="C419" s="48" t="s">
        <v>339</v>
      </c>
      <c r="D419" s="5" t="s">
        <v>340</v>
      </c>
      <c r="E419" s="15" t="s">
        <v>1113</v>
      </c>
      <c r="F419" s="16" t="s">
        <v>67</v>
      </c>
      <c r="G419" s="5"/>
      <c r="H419" s="5" t="s">
        <v>827</v>
      </c>
      <c r="I419" s="5"/>
      <c r="J419" s="5"/>
      <c r="K419" s="5"/>
      <c r="L419" s="5"/>
      <c r="M419" s="5"/>
      <c r="N419" s="5"/>
      <c r="O419" s="5"/>
      <c r="P419" s="5"/>
      <c r="Q419" s="5"/>
      <c r="R419" s="32"/>
      <c r="S419" s="41"/>
      <c r="Y419" s="2">
        <v>1</v>
      </c>
      <c r="AB419" s="6">
        <f t="shared" si="25"/>
        <v>1</v>
      </c>
    </row>
    <row r="420" spans="1:28" ht="78.75">
      <c r="A420" s="39" t="s">
        <v>1114</v>
      </c>
      <c r="B420" s="9" t="s">
        <v>1079</v>
      </c>
      <c r="C420" s="48" t="s">
        <v>339</v>
      </c>
      <c r="D420" s="5" t="s">
        <v>1115</v>
      </c>
      <c r="E420" s="10" t="s">
        <v>1116</v>
      </c>
      <c r="F420" s="16" t="s">
        <v>67</v>
      </c>
      <c r="G420" s="5"/>
      <c r="H420" s="5" t="s">
        <v>1117</v>
      </c>
      <c r="I420" s="5"/>
      <c r="J420" s="5"/>
      <c r="K420" s="5"/>
      <c r="L420" s="5"/>
      <c r="M420" s="5"/>
      <c r="N420" s="5"/>
      <c r="O420" s="5"/>
      <c r="P420" s="5"/>
      <c r="Q420" s="5"/>
      <c r="R420" s="32"/>
      <c r="S420" s="41"/>
      <c r="Y420" s="2">
        <v>1</v>
      </c>
      <c r="AB420" s="6">
        <f t="shared" si="25"/>
        <v>1</v>
      </c>
    </row>
    <row r="421" spans="1:28" ht="78.75">
      <c r="A421" s="39" t="s">
        <v>1118</v>
      </c>
      <c r="B421" s="9" t="s">
        <v>1079</v>
      </c>
      <c r="C421" s="48" t="s">
        <v>339</v>
      </c>
      <c r="D421" s="5" t="s">
        <v>340</v>
      </c>
      <c r="E421" s="15" t="s">
        <v>1119</v>
      </c>
      <c r="F421" s="16" t="s">
        <v>67</v>
      </c>
      <c r="G421" s="5"/>
      <c r="H421" s="5" t="s">
        <v>827</v>
      </c>
      <c r="I421" s="5"/>
      <c r="J421" s="5"/>
      <c r="K421" s="5"/>
      <c r="L421" s="5"/>
      <c r="M421" s="5"/>
      <c r="N421" s="5"/>
      <c r="O421" s="5"/>
      <c r="P421" s="5"/>
      <c r="Q421" s="5"/>
      <c r="R421" s="32"/>
      <c r="S421" s="41"/>
      <c r="T421" s="2">
        <v>1</v>
      </c>
      <c r="AB421" s="6">
        <f t="shared" si="25"/>
        <v>1</v>
      </c>
    </row>
    <row r="422" spans="1:28" ht="112.5">
      <c r="A422" s="39" t="s">
        <v>1120</v>
      </c>
      <c r="B422" s="9" t="s">
        <v>1121</v>
      </c>
      <c r="C422" s="5" t="s">
        <v>47</v>
      </c>
      <c r="D422" s="5" t="s">
        <v>47</v>
      </c>
      <c r="E422" s="10" t="s">
        <v>1122</v>
      </c>
      <c r="F422" s="16" t="s">
        <v>67</v>
      </c>
      <c r="G422" s="5"/>
      <c r="H422" s="5" t="s">
        <v>161</v>
      </c>
      <c r="I422" s="5"/>
      <c r="J422" s="5"/>
      <c r="K422" s="5"/>
      <c r="L422" s="5"/>
      <c r="M422" s="5"/>
      <c r="N422" s="5"/>
      <c r="O422" s="5"/>
      <c r="P422" s="5"/>
      <c r="Q422" s="5"/>
      <c r="R422" s="32"/>
      <c r="S422" s="41"/>
      <c r="T422" s="2">
        <v>1</v>
      </c>
      <c r="AB422" s="6">
        <f t="shared" si="25"/>
        <v>1</v>
      </c>
    </row>
    <row r="423" spans="1:28" ht="45">
      <c r="A423" s="39" t="s">
        <v>1123</v>
      </c>
      <c r="B423" s="9" t="s">
        <v>1121</v>
      </c>
      <c r="C423" s="5" t="s">
        <v>47</v>
      </c>
      <c r="D423" s="5" t="s">
        <v>47</v>
      </c>
      <c r="E423" s="10" t="s">
        <v>1124</v>
      </c>
      <c r="F423" s="16" t="s">
        <v>67</v>
      </c>
      <c r="G423" s="5"/>
      <c r="H423" s="5" t="s">
        <v>161</v>
      </c>
      <c r="I423" s="5"/>
      <c r="J423" s="5"/>
      <c r="K423" s="5"/>
      <c r="L423" s="5"/>
      <c r="M423" s="5"/>
      <c r="N423" s="5"/>
      <c r="O423" s="5"/>
      <c r="P423" s="5"/>
      <c r="Q423" s="5"/>
      <c r="R423" s="32"/>
      <c r="S423" s="41"/>
      <c r="T423" s="2">
        <v>1</v>
      </c>
      <c r="AB423" s="6">
        <f t="shared" si="25"/>
        <v>1</v>
      </c>
    </row>
    <row r="424" spans="1:28" ht="45">
      <c r="A424" s="39" t="s">
        <v>1125</v>
      </c>
      <c r="B424" s="9" t="s">
        <v>1121</v>
      </c>
      <c r="C424" s="48" t="s">
        <v>339</v>
      </c>
      <c r="D424" s="5" t="s">
        <v>340</v>
      </c>
      <c r="E424" s="10" t="s">
        <v>1126</v>
      </c>
      <c r="F424" s="16" t="s">
        <v>67</v>
      </c>
      <c r="G424" s="5"/>
      <c r="H424" s="5" t="s">
        <v>827</v>
      </c>
      <c r="I424" s="5"/>
      <c r="J424" s="5"/>
      <c r="K424" s="5"/>
      <c r="L424" s="5"/>
      <c r="M424" s="5"/>
      <c r="N424" s="5"/>
      <c r="O424" s="5"/>
      <c r="P424" s="5"/>
      <c r="Q424" s="5"/>
      <c r="R424" s="32"/>
      <c r="S424" s="41"/>
      <c r="T424" s="2">
        <v>1</v>
      </c>
      <c r="AB424" s="6">
        <f t="shared" si="25"/>
        <v>1</v>
      </c>
    </row>
    <row r="425" spans="1:28" ht="78.75">
      <c r="A425" s="39" t="s">
        <v>1127</v>
      </c>
      <c r="B425" s="9" t="s">
        <v>1121</v>
      </c>
      <c r="C425" s="48" t="s">
        <v>339</v>
      </c>
      <c r="D425" s="5" t="s">
        <v>340</v>
      </c>
      <c r="E425" s="15" t="s">
        <v>1128</v>
      </c>
      <c r="F425" s="16" t="s">
        <v>67</v>
      </c>
      <c r="G425" s="5" t="s">
        <v>37</v>
      </c>
      <c r="H425" s="5" t="s">
        <v>410</v>
      </c>
      <c r="I425" s="5"/>
      <c r="J425" s="5"/>
      <c r="K425" s="5"/>
      <c r="L425" s="5" t="s">
        <v>37</v>
      </c>
      <c r="M425" s="5" t="s">
        <v>37</v>
      </c>
      <c r="N425" s="5"/>
      <c r="O425" s="5"/>
      <c r="P425" s="5"/>
      <c r="Q425" s="5"/>
      <c r="R425" s="32"/>
      <c r="S425" s="41"/>
      <c r="Y425" s="2">
        <v>1</v>
      </c>
      <c r="AB425" s="6">
        <f t="shared" si="25"/>
        <v>1</v>
      </c>
    </row>
    <row r="426" spans="1:28" ht="135">
      <c r="A426" s="39" t="s">
        <v>1129</v>
      </c>
      <c r="B426" s="9" t="s">
        <v>1121</v>
      </c>
      <c r="C426" s="48" t="s">
        <v>339</v>
      </c>
      <c r="D426" s="5" t="s">
        <v>340</v>
      </c>
      <c r="E426" s="15" t="s">
        <v>1130</v>
      </c>
      <c r="F426" s="16" t="s">
        <v>67</v>
      </c>
      <c r="G426" s="5" t="s">
        <v>37</v>
      </c>
      <c r="H426" s="5" t="s">
        <v>827</v>
      </c>
      <c r="I426" s="5"/>
      <c r="J426" s="5"/>
      <c r="K426" s="5"/>
      <c r="L426" s="5" t="s">
        <v>37</v>
      </c>
      <c r="M426" s="5" t="s">
        <v>37</v>
      </c>
      <c r="N426" s="5"/>
      <c r="O426" s="5"/>
      <c r="P426" s="5"/>
      <c r="Q426" s="5"/>
      <c r="R426" s="32"/>
      <c r="S426" s="41"/>
      <c r="Y426" s="2">
        <v>1</v>
      </c>
      <c r="AB426" s="6">
        <f t="shared" si="25"/>
        <v>1</v>
      </c>
    </row>
    <row r="427" spans="1:28" ht="123.75">
      <c r="A427" s="39" t="s">
        <v>1131</v>
      </c>
      <c r="B427" s="9" t="s">
        <v>1121</v>
      </c>
      <c r="C427" s="48" t="s">
        <v>339</v>
      </c>
      <c r="D427" s="5" t="s">
        <v>340</v>
      </c>
      <c r="E427" s="15" t="s">
        <v>1132</v>
      </c>
      <c r="F427" s="16" t="s">
        <v>67</v>
      </c>
      <c r="G427" s="5" t="s">
        <v>37</v>
      </c>
      <c r="H427" s="5" t="s">
        <v>1133</v>
      </c>
      <c r="I427" s="5"/>
      <c r="J427" s="5"/>
      <c r="K427" s="5"/>
      <c r="L427" s="5" t="s">
        <v>37</v>
      </c>
      <c r="M427" s="5" t="s">
        <v>37</v>
      </c>
      <c r="N427" s="5"/>
      <c r="O427" s="5"/>
      <c r="P427" s="5"/>
      <c r="Q427" s="5"/>
      <c r="R427" s="32"/>
      <c r="S427" s="41"/>
      <c r="Y427" s="2">
        <v>1</v>
      </c>
      <c r="AB427" s="6">
        <f t="shared" si="25"/>
        <v>1</v>
      </c>
    </row>
    <row r="428" spans="1:28" ht="90">
      <c r="A428" s="39" t="s">
        <v>1134</v>
      </c>
      <c r="B428" s="9" t="s">
        <v>1121</v>
      </c>
      <c r="C428" s="48" t="s">
        <v>339</v>
      </c>
      <c r="D428" s="5" t="s">
        <v>340</v>
      </c>
      <c r="E428" s="15" t="s">
        <v>1135</v>
      </c>
      <c r="F428" s="16" t="s">
        <v>67</v>
      </c>
      <c r="G428" s="5" t="s">
        <v>37</v>
      </c>
      <c r="H428" s="5" t="s">
        <v>590</v>
      </c>
      <c r="I428" s="5"/>
      <c r="J428" s="5"/>
      <c r="K428" s="5"/>
      <c r="L428" s="5" t="s">
        <v>37</v>
      </c>
      <c r="M428" s="5" t="s">
        <v>37</v>
      </c>
      <c r="N428" s="5"/>
      <c r="O428" s="5"/>
      <c r="P428" s="5"/>
      <c r="Q428" s="5"/>
      <c r="R428" s="32"/>
      <c r="S428" s="41"/>
      <c r="Y428" s="2">
        <v>1</v>
      </c>
      <c r="AB428" s="6">
        <f t="shared" si="25"/>
        <v>1</v>
      </c>
    </row>
    <row r="429" spans="1:28" ht="56.25">
      <c r="A429" s="39" t="s">
        <v>1136</v>
      </c>
      <c r="B429" s="9" t="s">
        <v>1121</v>
      </c>
      <c r="C429" s="48" t="s">
        <v>339</v>
      </c>
      <c r="D429" s="5" t="s">
        <v>1115</v>
      </c>
      <c r="E429" s="15" t="s">
        <v>1137</v>
      </c>
      <c r="F429" s="16" t="s">
        <v>67</v>
      </c>
      <c r="G429" s="5"/>
      <c r="H429" s="5" t="s">
        <v>1117</v>
      </c>
      <c r="I429" s="5"/>
      <c r="J429" s="5"/>
      <c r="K429" s="5"/>
      <c r="L429" s="5"/>
      <c r="M429" s="5"/>
      <c r="N429" s="5"/>
      <c r="O429" s="5"/>
      <c r="P429" s="5"/>
      <c r="Q429" s="5"/>
      <c r="R429" s="32"/>
      <c r="S429" s="41"/>
      <c r="T429" s="2">
        <v>1</v>
      </c>
      <c r="AB429" s="6">
        <f t="shared" si="25"/>
        <v>1</v>
      </c>
    </row>
    <row r="430" spans="1:28" ht="78.75">
      <c r="A430" s="39" t="s">
        <v>1138</v>
      </c>
      <c r="B430" s="9" t="s">
        <v>1121</v>
      </c>
      <c r="C430" s="48" t="s">
        <v>339</v>
      </c>
      <c r="D430" s="5" t="s">
        <v>1115</v>
      </c>
      <c r="E430" s="15" t="s">
        <v>1139</v>
      </c>
      <c r="F430" s="16" t="s">
        <v>67</v>
      </c>
      <c r="G430" s="5"/>
      <c r="H430" s="5" t="s">
        <v>1117</v>
      </c>
      <c r="I430" s="5"/>
      <c r="J430" s="5"/>
      <c r="K430" s="5"/>
      <c r="L430" s="5"/>
      <c r="M430" s="5"/>
      <c r="N430" s="5"/>
      <c r="O430" s="5"/>
      <c r="P430" s="5"/>
      <c r="Q430" s="5"/>
      <c r="R430" s="32"/>
      <c r="S430" s="41"/>
      <c r="Y430" s="2">
        <v>1</v>
      </c>
      <c r="AB430" s="6">
        <f t="shared" si="25"/>
        <v>1</v>
      </c>
    </row>
    <row r="431" spans="1:28" ht="56.25">
      <c r="A431" s="39" t="s">
        <v>1140</v>
      </c>
      <c r="B431" s="9" t="s">
        <v>1121</v>
      </c>
      <c r="C431" s="48" t="s">
        <v>339</v>
      </c>
      <c r="D431" s="5" t="s">
        <v>1115</v>
      </c>
      <c r="E431" s="15" t="s">
        <v>1141</v>
      </c>
      <c r="F431" s="16" t="s">
        <v>67</v>
      </c>
      <c r="G431" s="5"/>
      <c r="H431" s="5" t="s">
        <v>1117</v>
      </c>
      <c r="I431" s="5"/>
      <c r="J431" s="5"/>
      <c r="K431" s="5"/>
      <c r="L431" s="5"/>
      <c r="M431" s="5"/>
      <c r="N431" s="5"/>
      <c r="O431" s="5"/>
      <c r="P431" s="5"/>
      <c r="Q431" s="5"/>
      <c r="R431" s="32"/>
      <c r="S431" s="41"/>
      <c r="Y431" s="2">
        <v>1</v>
      </c>
      <c r="AB431" s="6">
        <f t="shared" si="25"/>
        <v>1</v>
      </c>
    </row>
    <row r="432" spans="1:28" ht="45">
      <c r="A432" s="39" t="s">
        <v>1142</v>
      </c>
      <c r="B432" s="9" t="s">
        <v>1121</v>
      </c>
      <c r="C432" s="48" t="s">
        <v>339</v>
      </c>
      <c r="D432" s="5" t="s">
        <v>1115</v>
      </c>
      <c r="E432" s="10" t="s">
        <v>1143</v>
      </c>
      <c r="F432" s="16" t="s">
        <v>67</v>
      </c>
      <c r="G432" s="5"/>
      <c r="H432" s="5" t="s">
        <v>1144</v>
      </c>
      <c r="I432" s="5"/>
      <c r="J432" s="5"/>
      <c r="K432" s="5"/>
      <c r="L432" s="5"/>
      <c r="M432" s="5"/>
      <c r="N432" s="5"/>
      <c r="O432" s="5"/>
      <c r="P432" s="5"/>
      <c r="Q432" s="5"/>
      <c r="R432" s="32"/>
      <c r="S432" s="41"/>
      <c r="Y432" s="2">
        <v>1</v>
      </c>
      <c r="AB432" s="6">
        <f t="shared" si="25"/>
        <v>1</v>
      </c>
    </row>
    <row r="433" spans="1:28" ht="78.75">
      <c r="A433" s="39" t="s">
        <v>1145</v>
      </c>
      <c r="B433" s="9" t="s">
        <v>1121</v>
      </c>
      <c r="C433" s="48" t="s">
        <v>339</v>
      </c>
      <c r="D433" s="5" t="s">
        <v>340</v>
      </c>
      <c r="E433" s="10" t="s">
        <v>1146</v>
      </c>
      <c r="F433" s="16" t="s">
        <v>67</v>
      </c>
      <c r="G433" s="5" t="s">
        <v>37</v>
      </c>
      <c r="H433" s="5"/>
      <c r="I433" s="5"/>
      <c r="J433" s="5"/>
      <c r="K433" s="5"/>
      <c r="L433" s="5"/>
      <c r="M433" s="5"/>
      <c r="N433" s="5"/>
      <c r="O433" s="5"/>
      <c r="P433" s="5"/>
      <c r="Q433" s="5"/>
      <c r="R433" s="32"/>
      <c r="S433" s="41"/>
      <c r="Y433" s="2">
        <v>1</v>
      </c>
      <c r="AB433" s="6">
        <f t="shared" si="25"/>
        <v>1</v>
      </c>
    </row>
    <row r="434" spans="1:28" ht="78.75">
      <c r="A434" s="39" t="s">
        <v>1147</v>
      </c>
      <c r="B434" s="9" t="s">
        <v>135</v>
      </c>
      <c r="C434" s="48" t="s">
        <v>136</v>
      </c>
      <c r="D434" s="5" t="s">
        <v>235</v>
      </c>
      <c r="E434" s="10" t="s">
        <v>1148</v>
      </c>
      <c r="F434" s="16" t="s">
        <v>67</v>
      </c>
      <c r="G434" s="5"/>
      <c r="H434" s="5" t="s">
        <v>1028</v>
      </c>
      <c r="I434" s="5"/>
      <c r="J434" s="5"/>
      <c r="K434" s="5"/>
      <c r="L434" s="5"/>
      <c r="M434" s="5"/>
      <c r="N434" s="5"/>
      <c r="O434" s="5"/>
      <c r="P434" s="5"/>
      <c r="Q434" s="5"/>
      <c r="R434" s="32"/>
      <c r="S434" s="41"/>
      <c r="T434" s="2">
        <v>1</v>
      </c>
      <c r="AB434" s="6">
        <f t="shared" si="25"/>
        <v>1</v>
      </c>
    </row>
    <row r="435" spans="1:28" ht="146.25">
      <c r="A435" s="39" t="s">
        <v>1149</v>
      </c>
      <c r="B435" s="9" t="s">
        <v>135</v>
      </c>
      <c r="C435" s="48" t="s">
        <v>136</v>
      </c>
      <c r="D435" s="5" t="s">
        <v>235</v>
      </c>
      <c r="E435" s="10" t="s">
        <v>1150</v>
      </c>
      <c r="F435" s="16" t="s">
        <v>67</v>
      </c>
      <c r="G435" s="5"/>
      <c r="H435" s="5" t="s">
        <v>1028</v>
      </c>
      <c r="I435" s="5"/>
      <c r="J435" s="5"/>
      <c r="K435" s="5"/>
      <c r="L435" s="5"/>
      <c r="M435" s="5"/>
      <c r="N435" s="5"/>
      <c r="O435" s="5"/>
      <c r="P435" s="5"/>
      <c r="Q435" s="5"/>
      <c r="R435" s="32"/>
      <c r="S435" s="41"/>
      <c r="T435" s="2">
        <v>1</v>
      </c>
      <c r="AB435" s="6">
        <f t="shared" si="25"/>
        <v>1</v>
      </c>
    </row>
    <row r="436" spans="1:28" ht="78.75">
      <c r="A436" s="39" t="s">
        <v>1151</v>
      </c>
      <c r="B436" s="9" t="s">
        <v>135</v>
      </c>
      <c r="C436" s="48" t="s">
        <v>136</v>
      </c>
      <c r="D436" s="5" t="s">
        <v>235</v>
      </c>
      <c r="E436" s="10" t="s">
        <v>1152</v>
      </c>
      <c r="F436" s="16" t="s">
        <v>67</v>
      </c>
      <c r="G436" s="5"/>
      <c r="H436" s="5" t="s">
        <v>1028</v>
      </c>
      <c r="I436" s="5"/>
      <c r="J436" s="5"/>
      <c r="K436" s="5"/>
      <c r="L436" s="5"/>
      <c r="M436" s="5"/>
      <c r="N436" s="5"/>
      <c r="O436" s="5"/>
      <c r="P436" s="5"/>
      <c r="Q436" s="5"/>
      <c r="R436" s="34"/>
      <c r="S436" s="41"/>
      <c r="T436" s="2">
        <v>1</v>
      </c>
      <c r="AB436" s="6">
        <f t="shared" si="25"/>
        <v>1</v>
      </c>
    </row>
    <row r="437" spans="1:28" ht="56.25">
      <c r="A437" s="39" t="s">
        <v>1153</v>
      </c>
      <c r="B437" s="9" t="s">
        <v>135</v>
      </c>
      <c r="C437" s="48" t="s">
        <v>136</v>
      </c>
      <c r="D437" s="5" t="s">
        <v>235</v>
      </c>
      <c r="E437" s="10" t="s">
        <v>1154</v>
      </c>
      <c r="F437" s="16" t="s">
        <v>67</v>
      </c>
      <c r="G437" s="5"/>
      <c r="H437" s="5" t="s">
        <v>1028</v>
      </c>
      <c r="I437" s="5"/>
      <c r="J437" s="5"/>
      <c r="K437" s="5"/>
      <c r="L437" s="5"/>
      <c r="M437" s="5"/>
      <c r="N437" s="5"/>
      <c r="O437" s="5"/>
      <c r="P437" s="5"/>
      <c r="Q437" s="5"/>
      <c r="R437" s="32"/>
      <c r="S437" s="41"/>
      <c r="T437" s="2">
        <v>1</v>
      </c>
      <c r="AB437" s="6">
        <f t="shared" si="25"/>
        <v>1</v>
      </c>
    </row>
    <row r="438" spans="1:28" ht="112.5">
      <c r="A438" s="39" t="s">
        <v>1155</v>
      </c>
      <c r="B438" s="9" t="s">
        <v>135</v>
      </c>
      <c r="C438" s="48" t="s">
        <v>136</v>
      </c>
      <c r="D438" s="5" t="s">
        <v>235</v>
      </c>
      <c r="E438" s="10" t="s">
        <v>1156</v>
      </c>
      <c r="F438" s="16" t="s">
        <v>67</v>
      </c>
      <c r="G438" s="5" t="s">
        <v>37</v>
      </c>
      <c r="H438" s="5"/>
      <c r="I438" s="5"/>
      <c r="J438" s="5"/>
      <c r="K438" s="5"/>
      <c r="L438" s="5"/>
      <c r="M438" s="5"/>
      <c r="N438" s="5"/>
      <c r="O438" s="5"/>
      <c r="P438" s="5"/>
      <c r="Q438" s="5"/>
      <c r="R438" s="32"/>
      <c r="S438" s="41"/>
      <c r="T438" s="2">
        <v>1</v>
      </c>
      <c r="AB438" s="6">
        <f t="shared" si="25"/>
        <v>1</v>
      </c>
    </row>
    <row r="439" spans="1:28" ht="90">
      <c r="A439" s="39" t="s">
        <v>1157</v>
      </c>
      <c r="B439" s="9" t="s">
        <v>135</v>
      </c>
      <c r="C439" s="48" t="s">
        <v>136</v>
      </c>
      <c r="D439" s="5" t="s">
        <v>235</v>
      </c>
      <c r="E439" s="10" t="s">
        <v>1158</v>
      </c>
      <c r="F439" s="16" t="s">
        <v>67</v>
      </c>
      <c r="G439" s="5" t="s">
        <v>37</v>
      </c>
      <c r="H439" s="5" t="s">
        <v>590</v>
      </c>
      <c r="I439" s="5"/>
      <c r="J439" s="5"/>
      <c r="K439" s="5"/>
      <c r="L439" s="5"/>
      <c r="M439" s="5"/>
      <c r="N439" s="5"/>
      <c r="O439" s="5"/>
      <c r="P439" s="5"/>
      <c r="Q439" s="5"/>
      <c r="R439" s="32"/>
      <c r="S439" s="41"/>
      <c r="T439" s="2">
        <v>1</v>
      </c>
      <c r="AB439" s="6">
        <f t="shared" si="25"/>
        <v>1</v>
      </c>
    </row>
    <row r="440" spans="1:28" ht="112.5">
      <c r="A440" s="39" t="s">
        <v>1159</v>
      </c>
      <c r="B440" s="9" t="s">
        <v>135</v>
      </c>
      <c r="C440" s="48" t="s">
        <v>136</v>
      </c>
      <c r="D440" s="5" t="s">
        <v>235</v>
      </c>
      <c r="E440" s="10" t="s">
        <v>1160</v>
      </c>
      <c r="F440" s="16" t="s">
        <v>67</v>
      </c>
      <c r="G440" s="5" t="s">
        <v>37</v>
      </c>
      <c r="H440" s="5" t="s">
        <v>51</v>
      </c>
      <c r="I440" s="5"/>
      <c r="J440" s="5"/>
      <c r="K440" s="5" t="s">
        <v>37</v>
      </c>
      <c r="L440" s="5"/>
      <c r="M440" s="5"/>
      <c r="N440" s="5"/>
      <c r="O440" s="5"/>
      <c r="P440" s="5"/>
      <c r="Q440" s="5"/>
      <c r="R440" s="32"/>
      <c r="S440" s="41"/>
      <c r="T440" s="2">
        <v>1</v>
      </c>
      <c r="AB440" s="6">
        <f t="shared" ref="AB440:AB454" si="26">SUM(S440:V440)+SUM(X440:AA440)</f>
        <v>1</v>
      </c>
    </row>
    <row r="441" spans="1:28" ht="112.5">
      <c r="A441" s="39" t="s">
        <v>1161</v>
      </c>
      <c r="B441" s="9" t="s">
        <v>135</v>
      </c>
      <c r="C441" s="48" t="s">
        <v>136</v>
      </c>
      <c r="D441" s="5" t="s">
        <v>235</v>
      </c>
      <c r="E441" s="10" t="s">
        <v>1162</v>
      </c>
      <c r="F441" s="16" t="s">
        <v>67</v>
      </c>
      <c r="G441" s="5" t="s">
        <v>37</v>
      </c>
      <c r="H441" s="5"/>
      <c r="I441" s="5"/>
      <c r="J441" s="5"/>
      <c r="K441" s="5"/>
      <c r="L441" s="5"/>
      <c r="M441" s="5"/>
      <c r="N441" s="5"/>
      <c r="O441" s="5"/>
      <c r="P441" s="5"/>
      <c r="Q441" s="5"/>
      <c r="R441" s="32"/>
      <c r="S441" s="41"/>
      <c r="T441" s="2">
        <v>1</v>
      </c>
      <c r="AB441" s="6">
        <f t="shared" si="26"/>
        <v>1</v>
      </c>
    </row>
    <row r="442" spans="1:28" ht="90">
      <c r="A442" s="39" t="s">
        <v>1163</v>
      </c>
      <c r="B442" s="9" t="s">
        <v>135</v>
      </c>
      <c r="C442" s="48" t="s">
        <v>136</v>
      </c>
      <c r="D442" s="5" t="s">
        <v>235</v>
      </c>
      <c r="E442" s="10" t="s">
        <v>1164</v>
      </c>
      <c r="F442" s="16" t="s">
        <v>67</v>
      </c>
      <c r="G442" s="5" t="s">
        <v>37</v>
      </c>
      <c r="H442" s="5" t="s">
        <v>590</v>
      </c>
      <c r="I442" s="5"/>
      <c r="J442" s="5"/>
      <c r="K442" s="5"/>
      <c r="L442" s="5" t="s">
        <v>37</v>
      </c>
      <c r="M442" s="5" t="s">
        <v>37</v>
      </c>
      <c r="N442" s="5"/>
      <c r="O442" s="5"/>
      <c r="P442" s="5"/>
      <c r="Q442" s="5"/>
      <c r="R442" s="32"/>
      <c r="S442" s="41"/>
      <c r="T442" s="2">
        <v>1</v>
      </c>
      <c r="AB442" s="6">
        <f t="shared" si="26"/>
        <v>1</v>
      </c>
    </row>
    <row r="443" spans="1:28" ht="56.25">
      <c r="A443" s="39" t="s">
        <v>1165</v>
      </c>
      <c r="B443" s="9" t="s">
        <v>135</v>
      </c>
      <c r="C443" s="48" t="s">
        <v>136</v>
      </c>
      <c r="D443" s="5" t="s">
        <v>1166</v>
      </c>
      <c r="E443" s="10" t="s">
        <v>1167</v>
      </c>
      <c r="F443" s="16" t="s">
        <v>67</v>
      </c>
      <c r="G443" s="5" t="s">
        <v>37</v>
      </c>
      <c r="H443" s="5"/>
      <c r="I443" s="5"/>
      <c r="J443" s="5"/>
      <c r="K443" s="5"/>
      <c r="L443" s="5" t="s">
        <v>37</v>
      </c>
      <c r="M443" s="5" t="s">
        <v>37</v>
      </c>
      <c r="N443" s="5"/>
      <c r="O443" s="5"/>
      <c r="P443" s="5"/>
      <c r="Q443" s="5"/>
      <c r="R443" s="32"/>
      <c r="S443" s="41"/>
      <c r="U443" s="2">
        <v>1</v>
      </c>
      <c r="AB443" s="6">
        <f t="shared" si="26"/>
        <v>1</v>
      </c>
    </row>
    <row r="444" spans="1:28" ht="56.25">
      <c r="A444" s="39" t="s">
        <v>1168</v>
      </c>
      <c r="B444" s="9" t="s">
        <v>135</v>
      </c>
      <c r="C444" s="48" t="s">
        <v>136</v>
      </c>
      <c r="D444" s="5" t="s">
        <v>235</v>
      </c>
      <c r="E444" s="10" t="s">
        <v>1169</v>
      </c>
      <c r="F444" s="16" t="s">
        <v>67</v>
      </c>
      <c r="G444" s="5" t="s">
        <v>37</v>
      </c>
      <c r="H444" s="5"/>
      <c r="I444" s="5"/>
      <c r="J444" s="5"/>
      <c r="K444" s="5"/>
      <c r="L444" s="5" t="s">
        <v>37</v>
      </c>
      <c r="M444" s="5" t="s">
        <v>37</v>
      </c>
      <c r="N444" s="5"/>
      <c r="O444" s="5"/>
      <c r="P444" s="5"/>
      <c r="Q444" s="5"/>
      <c r="R444" s="32"/>
      <c r="S444" s="41"/>
      <c r="T444" s="2">
        <v>1</v>
      </c>
      <c r="AB444" s="6">
        <f t="shared" si="26"/>
        <v>1</v>
      </c>
    </row>
    <row r="445" spans="1:28" ht="90">
      <c r="A445" s="39" t="s">
        <v>1170</v>
      </c>
      <c r="B445" s="9" t="s">
        <v>135</v>
      </c>
      <c r="C445" s="48" t="s">
        <v>136</v>
      </c>
      <c r="D445" s="5" t="s">
        <v>235</v>
      </c>
      <c r="E445" s="10" t="s">
        <v>1171</v>
      </c>
      <c r="F445" s="16" t="s">
        <v>67</v>
      </c>
      <c r="G445" s="5" t="s">
        <v>37</v>
      </c>
      <c r="H445" s="5"/>
      <c r="I445" s="5"/>
      <c r="J445" s="5"/>
      <c r="K445" s="5"/>
      <c r="L445" s="5" t="s">
        <v>37</v>
      </c>
      <c r="M445" s="5" t="s">
        <v>37</v>
      </c>
      <c r="N445" s="5"/>
      <c r="O445" s="5"/>
      <c r="P445" s="5"/>
      <c r="Q445" s="5"/>
      <c r="R445" s="32"/>
      <c r="S445" s="41"/>
      <c r="T445" s="2">
        <v>1</v>
      </c>
      <c r="AB445" s="6">
        <v>1</v>
      </c>
    </row>
    <row r="446" spans="1:28" ht="90">
      <c r="A446" s="39" t="s">
        <v>1172</v>
      </c>
      <c r="B446" s="9" t="s">
        <v>135</v>
      </c>
      <c r="C446" s="48" t="s">
        <v>136</v>
      </c>
      <c r="D446" s="5" t="s">
        <v>235</v>
      </c>
      <c r="E446" s="10" t="s">
        <v>1173</v>
      </c>
      <c r="F446" s="16" t="s">
        <v>67</v>
      </c>
      <c r="G446" s="5" t="s">
        <v>37</v>
      </c>
      <c r="H446" s="5"/>
      <c r="I446" s="5"/>
      <c r="J446" s="5"/>
      <c r="K446" s="5"/>
      <c r="L446" s="5" t="s">
        <v>37</v>
      </c>
      <c r="M446" s="5" t="s">
        <v>37</v>
      </c>
      <c r="N446" s="5"/>
      <c r="O446" s="5"/>
      <c r="P446" s="5"/>
      <c r="Q446" s="5"/>
      <c r="R446" s="32"/>
      <c r="S446" s="41"/>
      <c r="T446" s="2">
        <v>1</v>
      </c>
      <c r="AB446" s="6">
        <v>1</v>
      </c>
    </row>
    <row r="447" spans="1:28" ht="56.25">
      <c r="A447" s="39" t="s">
        <v>1174</v>
      </c>
      <c r="B447" s="9" t="s">
        <v>135</v>
      </c>
      <c r="C447" s="48" t="s">
        <v>136</v>
      </c>
      <c r="D447" s="5" t="s">
        <v>235</v>
      </c>
      <c r="E447" s="10" t="s">
        <v>1175</v>
      </c>
      <c r="F447" s="16" t="s">
        <v>67</v>
      </c>
      <c r="G447" s="5" t="s">
        <v>37</v>
      </c>
      <c r="H447" s="5"/>
      <c r="I447" s="5"/>
      <c r="J447" s="5"/>
      <c r="K447" s="5"/>
      <c r="L447" s="5" t="s">
        <v>37</v>
      </c>
      <c r="M447" s="5" t="s">
        <v>37</v>
      </c>
      <c r="N447" s="5"/>
      <c r="O447" s="5"/>
      <c r="P447" s="5"/>
      <c r="Q447" s="5"/>
      <c r="R447" s="32"/>
      <c r="S447" s="41"/>
      <c r="T447" s="2">
        <v>1</v>
      </c>
      <c r="AB447" s="6">
        <v>1</v>
      </c>
    </row>
    <row r="448" spans="1:28" ht="78.75">
      <c r="A448" s="40" t="s">
        <v>1176</v>
      </c>
      <c r="B448" s="9" t="s">
        <v>135</v>
      </c>
      <c r="C448" s="48" t="s">
        <v>136</v>
      </c>
      <c r="D448" s="5" t="s">
        <v>235</v>
      </c>
      <c r="E448" s="10" t="s">
        <v>1177</v>
      </c>
      <c r="F448" s="16" t="s">
        <v>67</v>
      </c>
      <c r="G448" s="5" t="s">
        <v>37</v>
      </c>
      <c r="H448" s="5"/>
      <c r="I448" s="5"/>
      <c r="J448" s="5"/>
      <c r="K448" s="5"/>
      <c r="L448" s="5"/>
      <c r="M448" s="5"/>
      <c r="N448" s="5"/>
      <c r="O448" s="5"/>
      <c r="P448" s="5"/>
      <c r="Q448" s="5"/>
      <c r="R448" s="32"/>
      <c r="S448" s="41"/>
      <c r="Y448" s="2">
        <v>1</v>
      </c>
      <c r="AB448" s="6">
        <v>1</v>
      </c>
    </row>
    <row r="449" spans="1:28" ht="67.5">
      <c r="A449" s="40" t="s">
        <v>1178</v>
      </c>
      <c r="B449" s="9" t="s">
        <v>135</v>
      </c>
      <c r="C449" s="48" t="s">
        <v>136</v>
      </c>
      <c r="D449" s="5" t="s">
        <v>235</v>
      </c>
      <c r="E449" s="10" t="s">
        <v>1179</v>
      </c>
      <c r="F449" s="16" t="s">
        <v>67</v>
      </c>
      <c r="G449" s="5" t="s">
        <v>37</v>
      </c>
      <c r="H449" s="5"/>
      <c r="I449" s="5"/>
      <c r="J449" s="5"/>
      <c r="K449" s="5"/>
      <c r="L449" s="5"/>
      <c r="M449" s="5"/>
      <c r="N449" s="5"/>
      <c r="O449" s="5"/>
      <c r="P449" s="5"/>
      <c r="Q449" s="5"/>
      <c r="R449" s="32"/>
      <c r="S449" s="41"/>
      <c r="Y449" s="2">
        <v>1</v>
      </c>
      <c r="AB449" s="6">
        <v>1</v>
      </c>
    </row>
    <row r="450" spans="1:28" ht="56.25">
      <c r="A450" s="40" t="s">
        <v>1180</v>
      </c>
      <c r="B450" s="9" t="s">
        <v>135</v>
      </c>
      <c r="C450" s="48" t="s">
        <v>136</v>
      </c>
      <c r="D450" s="5" t="s">
        <v>235</v>
      </c>
      <c r="E450" s="10" t="s">
        <v>1181</v>
      </c>
      <c r="F450" s="16" t="s">
        <v>67</v>
      </c>
      <c r="G450" s="5" t="s">
        <v>37</v>
      </c>
      <c r="H450" s="5"/>
      <c r="I450" s="5"/>
      <c r="J450" s="5"/>
      <c r="K450" s="5"/>
      <c r="L450" s="5"/>
      <c r="M450" s="5"/>
      <c r="N450" s="5"/>
      <c r="O450" s="5"/>
      <c r="P450" s="5"/>
      <c r="Q450" s="5"/>
      <c r="R450" s="32"/>
      <c r="S450" s="41"/>
      <c r="Y450" s="2">
        <v>1</v>
      </c>
      <c r="AB450" s="6">
        <f t="shared" si="26"/>
        <v>1</v>
      </c>
    </row>
    <row r="451" spans="1:28" ht="191.25">
      <c r="A451" s="40" t="s">
        <v>1182</v>
      </c>
      <c r="B451" s="9" t="s">
        <v>135</v>
      </c>
      <c r="C451" s="48" t="s">
        <v>136</v>
      </c>
      <c r="D451" s="5" t="s">
        <v>235</v>
      </c>
      <c r="E451" s="10" t="s">
        <v>1183</v>
      </c>
      <c r="F451" s="16" t="s">
        <v>67</v>
      </c>
      <c r="G451" s="5"/>
      <c r="H451" s="5" t="s">
        <v>1028</v>
      </c>
      <c r="I451" s="5"/>
      <c r="J451" s="5"/>
      <c r="K451" s="5"/>
      <c r="L451" s="5"/>
      <c r="M451" s="5"/>
      <c r="N451" s="5"/>
      <c r="O451" s="5"/>
      <c r="P451" s="5"/>
      <c r="Q451" s="5"/>
      <c r="R451" s="32"/>
      <c r="S451" s="41"/>
      <c r="Y451" s="2">
        <v>1</v>
      </c>
      <c r="AB451" s="6">
        <f t="shared" si="26"/>
        <v>1</v>
      </c>
    </row>
    <row r="452" spans="1:28" ht="146.25">
      <c r="A452" s="40" t="s">
        <v>1184</v>
      </c>
      <c r="B452" s="9" t="s">
        <v>135</v>
      </c>
      <c r="C452" s="48" t="s">
        <v>136</v>
      </c>
      <c r="D452" s="5" t="s">
        <v>235</v>
      </c>
      <c r="E452" s="10" t="s">
        <v>1185</v>
      </c>
      <c r="F452" s="16" t="s">
        <v>67</v>
      </c>
      <c r="G452" s="5"/>
      <c r="H452" s="5" t="s">
        <v>1186</v>
      </c>
      <c r="I452" s="5"/>
      <c r="J452" s="5"/>
      <c r="K452" s="5"/>
      <c r="L452" s="5"/>
      <c r="M452" s="5"/>
      <c r="N452" s="5"/>
      <c r="O452" s="5"/>
      <c r="P452" s="5"/>
      <c r="Q452" s="5" t="s">
        <v>37</v>
      </c>
      <c r="R452" s="32"/>
      <c r="S452" s="41"/>
      <c r="Z452" s="2">
        <v>1</v>
      </c>
      <c r="AB452" s="6">
        <f t="shared" si="26"/>
        <v>1</v>
      </c>
    </row>
    <row r="453" spans="1:28" ht="135">
      <c r="A453" s="39" t="s">
        <v>1187</v>
      </c>
      <c r="B453" s="9" t="s">
        <v>140</v>
      </c>
      <c r="C453" s="48" t="s">
        <v>34</v>
      </c>
      <c r="D453" s="5" t="s">
        <v>35</v>
      </c>
      <c r="E453" s="10" t="s">
        <v>1188</v>
      </c>
      <c r="F453" s="16" t="s">
        <v>67</v>
      </c>
      <c r="G453" s="5"/>
      <c r="H453" s="5"/>
      <c r="I453" s="5"/>
      <c r="J453" s="5" t="s">
        <v>37</v>
      </c>
      <c r="K453" s="5"/>
      <c r="L453" s="5"/>
      <c r="M453" s="5"/>
      <c r="N453" s="5"/>
      <c r="O453" s="5"/>
      <c r="P453" s="5"/>
      <c r="Q453" s="5"/>
      <c r="R453" s="32"/>
      <c r="S453" s="41"/>
      <c r="Y453" s="2">
        <v>1</v>
      </c>
      <c r="AB453" s="6">
        <f t="shared" si="26"/>
        <v>1</v>
      </c>
    </row>
    <row r="454" spans="1:28" ht="56.25">
      <c r="A454" s="39" t="s">
        <v>1189</v>
      </c>
      <c r="B454" s="9" t="s">
        <v>140</v>
      </c>
      <c r="C454" s="48" t="s">
        <v>34</v>
      </c>
      <c r="D454" s="5" t="s">
        <v>35</v>
      </c>
      <c r="E454" s="10" t="s">
        <v>1190</v>
      </c>
      <c r="F454" s="16" t="s">
        <v>67</v>
      </c>
      <c r="G454" s="5"/>
      <c r="H454" s="5" t="s">
        <v>51</v>
      </c>
      <c r="I454" s="5"/>
      <c r="J454" s="5" t="s">
        <v>37</v>
      </c>
      <c r="K454" s="5"/>
      <c r="L454" s="5"/>
      <c r="M454" s="5"/>
      <c r="N454" s="5"/>
      <c r="O454" s="5"/>
      <c r="P454" s="5"/>
      <c r="Q454" s="5" t="s">
        <v>37</v>
      </c>
      <c r="R454" s="32"/>
      <c r="S454" s="41"/>
      <c r="T454" s="2">
        <v>1</v>
      </c>
      <c r="AB454" s="6">
        <f t="shared" si="26"/>
        <v>1</v>
      </c>
    </row>
    <row r="455" spans="1:28" ht="56.25">
      <c r="A455" s="39" t="s">
        <v>1191</v>
      </c>
      <c r="B455" s="9" t="s">
        <v>140</v>
      </c>
      <c r="C455" s="5" t="s">
        <v>47</v>
      </c>
      <c r="D455" s="5" t="s">
        <v>47</v>
      </c>
      <c r="E455" s="10" t="s">
        <v>1192</v>
      </c>
      <c r="F455" s="16" t="s">
        <v>67</v>
      </c>
      <c r="G455" s="5"/>
      <c r="H455" s="5" t="s">
        <v>51</v>
      </c>
      <c r="I455" s="5"/>
      <c r="J455" s="5"/>
      <c r="K455" s="5"/>
      <c r="L455" s="5"/>
      <c r="M455" s="5"/>
      <c r="N455" s="5"/>
      <c r="O455" s="5"/>
      <c r="P455" s="5"/>
      <c r="Q455" s="5"/>
      <c r="R455" s="32"/>
      <c r="S455" s="41"/>
      <c r="T455" s="2">
        <v>1</v>
      </c>
      <c r="AB455" s="6">
        <f>SUM(S455:V455)+SUM(X455:AA455)</f>
        <v>1</v>
      </c>
    </row>
    <row r="456" spans="1:28" ht="78.75">
      <c r="A456" s="39" t="s">
        <v>1193</v>
      </c>
      <c r="B456" s="14" t="s">
        <v>145</v>
      </c>
      <c r="C456" s="48" t="s">
        <v>125</v>
      </c>
      <c r="D456" s="5" t="s">
        <v>92</v>
      </c>
      <c r="E456" s="10" t="s">
        <v>1194</v>
      </c>
      <c r="F456" s="16" t="s">
        <v>67</v>
      </c>
      <c r="G456" s="5" t="s">
        <v>37</v>
      </c>
      <c r="H456" s="5"/>
      <c r="I456" s="5"/>
      <c r="J456" s="5"/>
      <c r="K456" s="5"/>
      <c r="L456" s="5" t="s">
        <v>37</v>
      </c>
      <c r="M456" s="5"/>
      <c r="N456" s="5"/>
      <c r="O456" s="5"/>
      <c r="P456" s="5"/>
      <c r="Q456" s="5"/>
      <c r="R456" s="32"/>
      <c r="S456" s="41"/>
      <c r="U456" s="2">
        <v>1</v>
      </c>
      <c r="AB456" s="6">
        <f>SUM(S456:V456)+SUM(X456:AA456)</f>
        <v>1</v>
      </c>
    </row>
    <row r="457" spans="1:28" ht="90">
      <c r="A457" s="40" t="s">
        <v>1195</v>
      </c>
      <c r="B457" s="14" t="s">
        <v>1196</v>
      </c>
      <c r="C457" s="5" t="s">
        <v>47</v>
      </c>
      <c r="D457" s="5" t="s">
        <v>47</v>
      </c>
      <c r="E457" s="15" t="s">
        <v>1197</v>
      </c>
      <c r="F457" s="16" t="s">
        <v>67</v>
      </c>
      <c r="G457" s="5"/>
      <c r="H457" s="5" t="s">
        <v>51</v>
      </c>
      <c r="I457" s="5"/>
      <c r="J457" s="5"/>
      <c r="K457" s="5"/>
      <c r="L457" s="5"/>
      <c r="M457" s="5"/>
      <c r="N457" s="5"/>
      <c r="O457" s="5"/>
      <c r="P457" s="5"/>
      <c r="Q457" s="5"/>
      <c r="R457" s="32"/>
      <c r="S457" s="41"/>
      <c r="Y457" s="2">
        <v>1</v>
      </c>
      <c r="AB457" s="6">
        <v>1</v>
      </c>
    </row>
    <row r="458" spans="1:28" ht="90">
      <c r="A458" s="40" t="s">
        <v>1198</v>
      </c>
      <c r="B458" s="14" t="s">
        <v>1196</v>
      </c>
      <c r="C458" s="5" t="s">
        <v>47</v>
      </c>
      <c r="D458" s="5" t="s">
        <v>47</v>
      </c>
      <c r="E458" s="15" t="s">
        <v>1199</v>
      </c>
      <c r="F458" s="16" t="s">
        <v>67</v>
      </c>
      <c r="G458" s="5"/>
      <c r="H458" s="5" t="s">
        <v>51</v>
      </c>
      <c r="I458" s="5"/>
      <c r="J458" s="5"/>
      <c r="K458" s="5"/>
      <c r="L458" s="5"/>
      <c r="M458" s="5"/>
      <c r="N458" s="5"/>
      <c r="O458" s="5"/>
      <c r="P458" s="5"/>
      <c r="Q458" s="5"/>
      <c r="R458" s="32"/>
      <c r="S458" s="41"/>
      <c r="Y458" s="2">
        <v>1</v>
      </c>
      <c r="AB458" s="6">
        <v>1</v>
      </c>
    </row>
    <row r="459" spans="1:28" ht="112.5">
      <c r="A459" s="40" t="s">
        <v>1200</v>
      </c>
      <c r="B459" s="14" t="s">
        <v>1196</v>
      </c>
      <c r="C459" s="49" t="s">
        <v>1201</v>
      </c>
      <c r="D459" s="5" t="s">
        <v>1202</v>
      </c>
      <c r="E459" s="15" t="s">
        <v>1203</v>
      </c>
      <c r="F459" s="16" t="s">
        <v>67</v>
      </c>
      <c r="G459" s="5" t="s">
        <v>37</v>
      </c>
      <c r="H459" s="5"/>
      <c r="I459" s="5"/>
      <c r="J459" s="5"/>
      <c r="K459" s="5"/>
      <c r="L459" s="5"/>
      <c r="M459" s="5"/>
      <c r="N459" s="5"/>
      <c r="O459" s="5"/>
      <c r="P459" s="5"/>
      <c r="Q459" s="5"/>
      <c r="R459" s="32"/>
      <c r="S459" s="41"/>
      <c r="T459" s="2">
        <v>1</v>
      </c>
      <c r="AB459" s="6">
        <v>1</v>
      </c>
    </row>
    <row r="460" spans="1:28" ht="90">
      <c r="A460" s="40" t="s">
        <v>1204</v>
      </c>
      <c r="B460" s="14" t="s">
        <v>1196</v>
      </c>
      <c r="C460" s="49" t="s">
        <v>1201</v>
      </c>
      <c r="D460" s="5" t="s">
        <v>1202</v>
      </c>
      <c r="E460" s="15" t="s">
        <v>1205</v>
      </c>
      <c r="F460" s="16" t="s">
        <v>67</v>
      </c>
      <c r="G460" s="5" t="s">
        <v>37</v>
      </c>
      <c r="H460" s="5"/>
      <c r="I460" s="5"/>
      <c r="J460" s="5"/>
      <c r="K460" s="5" t="s">
        <v>37</v>
      </c>
      <c r="L460" s="5" t="s">
        <v>37</v>
      </c>
      <c r="M460" s="5" t="s">
        <v>37</v>
      </c>
      <c r="N460" s="5"/>
      <c r="O460" s="5"/>
      <c r="P460" s="5"/>
      <c r="Q460" s="5"/>
      <c r="R460" s="32"/>
      <c r="S460" s="41"/>
      <c r="T460" s="2">
        <v>1</v>
      </c>
      <c r="AB460" s="6">
        <v>1</v>
      </c>
    </row>
    <row r="461" spans="1:28" ht="90">
      <c r="A461" s="40" t="s">
        <v>1206</v>
      </c>
      <c r="B461" s="14" t="s">
        <v>1196</v>
      </c>
      <c r="C461" s="49" t="s">
        <v>1201</v>
      </c>
      <c r="D461" s="5" t="s">
        <v>1202</v>
      </c>
      <c r="E461" s="15" t="s">
        <v>1207</v>
      </c>
      <c r="F461" s="16" t="s">
        <v>67</v>
      </c>
      <c r="G461" s="5" t="s">
        <v>37</v>
      </c>
      <c r="H461" s="5"/>
      <c r="I461" s="5"/>
      <c r="J461" s="5"/>
      <c r="K461" s="5" t="s">
        <v>37</v>
      </c>
      <c r="L461" s="5" t="s">
        <v>37</v>
      </c>
      <c r="M461" s="5" t="s">
        <v>37</v>
      </c>
      <c r="N461" s="5"/>
      <c r="O461" s="5"/>
      <c r="P461" s="5"/>
      <c r="Q461" s="5"/>
      <c r="R461" s="32"/>
      <c r="S461" s="41"/>
      <c r="T461" s="2">
        <v>1</v>
      </c>
      <c r="AB461" s="6">
        <v>1</v>
      </c>
    </row>
    <row r="462" spans="1:28" ht="90">
      <c r="A462" s="40" t="s">
        <v>1208</v>
      </c>
      <c r="B462" s="14" t="s">
        <v>1196</v>
      </c>
      <c r="C462" s="49" t="s">
        <v>1201</v>
      </c>
      <c r="D462" s="5" t="s">
        <v>1202</v>
      </c>
      <c r="E462" s="15" t="s">
        <v>1209</v>
      </c>
      <c r="F462" s="16" t="s">
        <v>67</v>
      </c>
      <c r="G462" s="5" t="s">
        <v>37</v>
      </c>
      <c r="H462" s="5"/>
      <c r="I462" s="5"/>
      <c r="J462" s="5"/>
      <c r="K462" s="5" t="s">
        <v>37</v>
      </c>
      <c r="L462" s="5" t="s">
        <v>37</v>
      </c>
      <c r="M462" s="5" t="s">
        <v>37</v>
      </c>
      <c r="N462" s="5"/>
      <c r="O462" s="5"/>
      <c r="P462" s="5"/>
      <c r="Q462" s="5"/>
      <c r="R462" s="32"/>
      <c r="S462" s="41"/>
      <c r="T462" s="2">
        <v>1</v>
      </c>
      <c r="AB462" s="6">
        <v>1</v>
      </c>
    </row>
    <row r="463" spans="1:28" ht="90">
      <c r="A463" s="40" t="s">
        <v>1210</v>
      </c>
      <c r="B463" s="14" t="s">
        <v>1211</v>
      </c>
      <c r="C463" s="48" t="s">
        <v>125</v>
      </c>
      <c r="D463" s="5" t="s">
        <v>1024</v>
      </c>
      <c r="E463" s="15" t="s">
        <v>1212</v>
      </c>
      <c r="F463" s="16" t="s">
        <v>67</v>
      </c>
      <c r="G463" s="5"/>
      <c r="H463" s="5" t="s">
        <v>222</v>
      </c>
      <c r="I463" s="5"/>
      <c r="J463" s="5"/>
      <c r="K463" s="5"/>
      <c r="L463" s="5"/>
      <c r="M463" s="5"/>
      <c r="N463" s="5"/>
      <c r="O463" s="5"/>
      <c r="P463" s="5"/>
      <c r="Q463" s="5"/>
      <c r="R463" s="32"/>
      <c r="S463" s="41"/>
      <c r="Y463" s="2">
        <v>1</v>
      </c>
      <c r="AB463" s="6">
        <v>1</v>
      </c>
    </row>
    <row r="464" spans="1:28" ht="101.25">
      <c r="A464" s="40" t="s">
        <v>1213</v>
      </c>
      <c r="B464" s="14" t="s">
        <v>1211</v>
      </c>
      <c r="C464" s="48" t="s">
        <v>125</v>
      </c>
      <c r="D464" s="5" t="s">
        <v>1024</v>
      </c>
      <c r="E464" s="15" t="s">
        <v>1214</v>
      </c>
      <c r="F464" s="16" t="s">
        <v>67</v>
      </c>
      <c r="G464" s="5"/>
      <c r="H464" s="5" t="s">
        <v>232</v>
      </c>
      <c r="I464" s="5"/>
      <c r="J464" s="5"/>
      <c r="K464" s="5"/>
      <c r="L464" s="5"/>
      <c r="M464" s="5"/>
      <c r="N464" s="5"/>
      <c r="O464" s="5"/>
      <c r="P464" s="5"/>
      <c r="Q464" s="5"/>
      <c r="R464" s="32"/>
      <c r="S464" s="41"/>
      <c r="Y464" s="2">
        <v>1</v>
      </c>
      <c r="AB464" s="6">
        <v>1</v>
      </c>
    </row>
    <row r="465" spans="1:28" ht="56.25">
      <c r="A465" s="40" t="s">
        <v>1215</v>
      </c>
      <c r="B465" s="14" t="s">
        <v>1211</v>
      </c>
      <c r="C465" s="48" t="s">
        <v>125</v>
      </c>
      <c r="D465" s="5" t="s">
        <v>1024</v>
      </c>
      <c r="E465" s="15" t="s">
        <v>1216</v>
      </c>
      <c r="F465" s="16" t="s">
        <v>67</v>
      </c>
      <c r="G465" s="5"/>
      <c r="H465" s="5" t="s">
        <v>232</v>
      </c>
      <c r="I465" s="5"/>
      <c r="J465" s="5"/>
      <c r="K465" s="5"/>
      <c r="L465" s="5" t="s">
        <v>37</v>
      </c>
      <c r="M465" s="5"/>
      <c r="N465" s="5"/>
      <c r="O465" s="5"/>
      <c r="P465" s="5"/>
      <c r="Q465" s="5"/>
      <c r="R465" s="32"/>
      <c r="S465" s="41"/>
      <c r="Y465" s="2">
        <v>1</v>
      </c>
      <c r="AB465" s="6">
        <v>1</v>
      </c>
    </row>
    <row r="466" spans="1:28" ht="67.5">
      <c r="A466" s="40" t="s">
        <v>1217</v>
      </c>
      <c r="B466" s="14" t="s">
        <v>1211</v>
      </c>
      <c r="C466" s="48" t="s">
        <v>125</v>
      </c>
      <c r="D466" s="5" t="s">
        <v>1024</v>
      </c>
      <c r="E466" s="15" t="s">
        <v>1218</v>
      </c>
      <c r="F466" s="16" t="s">
        <v>67</v>
      </c>
      <c r="G466" s="5" t="s">
        <v>37</v>
      </c>
      <c r="H466" s="5"/>
      <c r="I466" s="5"/>
      <c r="J466" s="5"/>
      <c r="K466" s="5"/>
      <c r="L466" s="5" t="s">
        <v>37</v>
      </c>
      <c r="M466" s="5" t="s">
        <v>37</v>
      </c>
      <c r="N466" s="5"/>
      <c r="O466" s="5"/>
      <c r="P466" s="5"/>
      <c r="Q466" s="5"/>
      <c r="R466" s="32"/>
      <c r="S466" s="41"/>
      <c r="T466" s="2">
        <v>1</v>
      </c>
      <c r="AB466" s="6">
        <v>1</v>
      </c>
    </row>
    <row r="467" spans="1:28" ht="101.25">
      <c r="A467" s="40" t="s">
        <v>1219</v>
      </c>
      <c r="B467" s="14" t="s">
        <v>1211</v>
      </c>
      <c r="C467" s="48" t="s">
        <v>125</v>
      </c>
      <c r="D467" s="5" t="s">
        <v>1024</v>
      </c>
      <c r="E467" s="15" t="s">
        <v>1220</v>
      </c>
      <c r="F467" s="16" t="s">
        <v>67</v>
      </c>
      <c r="G467" s="5" t="s">
        <v>37</v>
      </c>
      <c r="H467" s="5"/>
      <c r="I467" s="5"/>
      <c r="J467" s="5"/>
      <c r="K467" s="5"/>
      <c r="L467" s="5"/>
      <c r="M467" s="5"/>
      <c r="N467" s="5"/>
      <c r="O467" s="5"/>
      <c r="P467" s="5"/>
      <c r="Q467" s="5"/>
      <c r="R467" s="32"/>
      <c r="S467" s="41"/>
      <c r="T467" s="2">
        <v>1</v>
      </c>
      <c r="AB467" s="6">
        <v>1</v>
      </c>
    </row>
    <row r="468" spans="1:28" ht="78.75">
      <c r="A468" s="40" t="s">
        <v>1221</v>
      </c>
      <c r="B468" s="14" t="s">
        <v>1222</v>
      </c>
      <c r="C468" s="49" t="s">
        <v>1223</v>
      </c>
      <c r="D468" s="5" t="s">
        <v>132</v>
      </c>
      <c r="E468" s="15" t="s">
        <v>1224</v>
      </c>
      <c r="F468" s="16" t="s">
        <v>67</v>
      </c>
      <c r="G468" s="5" t="s">
        <v>37</v>
      </c>
      <c r="H468" s="5"/>
      <c r="I468" s="5"/>
      <c r="J468" s="5"/>
      <c r="K468" s="5"/>
      <c r="L468" s="5"/>
      <c r="M468" s="5"/>
      <c r="N468" s="5"/>
      <c r="O468" s="5"/>
      <c r="P468" s="5"/>
      <c r="Q468" s="5"/>
      <c r="R468" s="32"/>
      <c r="S468" s="41"/>
      <c r="T468" s="2">
        <v>1</v>
      </c>
      <c r="AB468" s="6">
        <v>1</v>
      </c>
    </row>
    <row r="469" spans="1:28" ht="90">
      <c r="A469" s="40" t="s">
        <v>1225</v>
      </c>
      <c r="B469" s="14" t="s">
        <v>1222</v>
      </c>
      <c r="C469" s="49" t="s">
        <v>1223</v>
      </c>
      <c r="D469" s="5" t="s">
        <v>132</v>
      </c>
      <c r="E469" s="15" t="s">
        <v>1226</v>
      </c>
      <c r="F469" s="16" t="s">
        <v>67</v>
      </c>
      <c r="G469" s="5" t="s">
        <v>37</v>
      </c>
      <c r="H469" s="5"/>
      <c r="I469" s="5"/>
      <c r="J469" s="5"/>
      <c r="K469" s="5"/>
      <c r="L469" s="5"/>
      <c r="M469" s="5"/>
      <c r="N469" s="5"/>
      <c r="O469" s="5"/>
      <c r="P469" s="5"/>
      <c r="Q469" s="5"/>
      <c r="R469" s="32"/>
      <c r="S469" s="41"/>
      <c r="T469" s="2">
        <v>1</v>
      </c>
      <c r="AB469" s="6">
        <v>1</v>
      </c>
    </row>
    <row r="470" spans="1:28" ht="67.5">
      <c r="A470" s="40" t="s">
        <v>1227</v>
      </c>
      <c r="B470" s="14" t="s">
        <v>1222</v>
      </c>
      <c r="C470" s="49" t="s">
        <v>1223</v>
      </c>
      <c r="D470" s="5" t="s">
        <v>132</v>
      </c>
      <c r="E470" s="15" t="s">
        <v>1228</v>
      </c>
      <c r="F470" s="16" t="s">
        <v>67</v>
      </c>
      <c r="G470" s="5" t="s">
        <v>37</v>
      </c>
      <c r="H470" s="5"/>
      <c r="I470" s="5"/>
      <c r="J470" s="5"/>
      <c r="K470" s="5"/>
      <c r="L470" s="5"/>
      <c r="M470" s="5"/>
      <c r="N470" s="5"/>
      <c r="O470" s="5"/>
      <c r="P470" s="5"/>
      <c r="Q470" s="5"/>
      <c r="R470" s="32"/>
      <c r="S470" s="41"/>
      <c r="T470" s="2">
        <v>1</v>
      </c>
      <c r="AB470" s="6">
        <v>1</v>
      </c>
    </row>
    <row r="471" spans="1:28" ht="112.5">
      <c r="A471" s="40" t="s">
        <v>1229</v>
      </c>
      <c r="B471" s="14" t="s">
        <v>1222</v>
      </c>
      <c r="C471" s="49" t="s">
        <v>1223</v>
      </c>
      <c r="D471" s="5" t="s">
        <v>132</v>
      </c>
      <c r="E471" s="15" t="s">
        <v>1230</v>
      </c>
      <c r="F471" s="16" t="s">
        <v>67</v>
      </c>
      <c r="G471" s="5" t="s">
        <v>37</v>
      </c>
      <c r="H471" s="5"/>
      <c r="I471" s="5"/>
      <c r="J471" s="5"/>
      <c r="K471" s="5" t="s">
        <v>37</v>
      </c>
      <c r="L471" s="5" t="s">
        <v>37</v>
      </c>
      <c r="M471" s="5"/>
      <c r="N471" s="5"/>
      <c r="O471" s="5"/>
      <c r="P471" s="5"/>
      <c r="Q471" s="5"/>
      <c r="R471" s="32"/>
      <c r="S471" s="41"/>
      <c r="T471" s="2">
        <v>1</v>
      </c>
      <c r="AB471" s="6">
        <v>1</v>
      </c>
    </row>
    <row r="472" spans="1:28" ht="123.75">
      <c r="A472" s="40" t="s">
        <v>1231</v>
      </c>
      <c r="B472" s="14" t="s">
        <v>1222</v>
      </c>
      <c r="C472" s="49" t="s">
        <v>1223</v>
      </c>
      <c r="D472" s="5" t="s">
        <v>132</v>
      </c>
      <c r="E472" s="15" t="s">
        <v>1232</v>
      </c>
      <c r="F472" s="16" t="s">
        <v>67</v>
      </c>
      <c r="G472" s="5" t="s">
        <v>37</v>
      </c>
      <c r="H472" s="5"/>
      <c r="I472" s="5"/>
      <c r="J472" s="5"/>
      <c r="K472" s="5"/>
      <c r="L472" s="5" t="s">
        <v>37</v>
      </c>
      <c r="M472" s="5"/>
      <c r="N472" s="5"/>
      <c r="O472" s="5"/>
      <c r="P472" s="5"/>
      <c r="Q472" s="5"/>
      <c r="R472" s="32"/>
      <c r="S472" s="41"/>
      <c r="T472" s="2">
        <v>1</v>
      </c>
      <c r="AB472" s="6">
        <v>1</v>
      </c>
    </row>
    <row r="473" spans="1:28" ht="123.75">
      <c r="A473" s="40" t="s">
        <v>1233</v>
      </c>
      <c r="B473" s="14" t="s">
        <v>1222</v>
      </c>
      <c r="C473" s="49" t="s">
        <v>1223</v>
      </c>
      <c r="D473" s="5" t="s">
        <v>132</v>
      </c>
      <c r="E473" s="15" t="s">
        <v>1234</v>
      </c>
      <c r="F473" s="16" t="s">
        <v>67</v>
      </c>
      <c r="G473" s="5" t="s">
        <v>37</v>
      </c>
      <c r="H473" s="5"/>
      <c r="I473" s="5"/>
      <c r="J473" s="5"/>
      <c r="K473" s="5"/>
      <c r="L473" s="5" t="s">
        <v>37</v>
      </c>
      <c r="M473" s="5"/>
      <c r="N473" s="5"/>
      <c r="O473" s="5"/>
      <c r="P473" s="5"/>
      <c r="Q473" s="5"/>
      <c r="R473" s="32"/>
      <c r="S473" s="41"/>
      <c r="T473" s="2">
        <v>1</v>
      </c>
      <c r="AB473" s="6">
        <v>1</v>
      </c>
    </row>
    <row r="474" spans="1:28" ht="90">
      <c r="A474" s="40" t="s">
        <v>1235</v>
      </c>
      <c r="B474" s="14" t="s">
        <v>1222</v>
      </c>
      <c r="C474" s="49" t="s">
        <v>1223</v>
      </c>
      <c r="D474" s="5" t="s">
        <v>132</v>
      </c>
      <c r="E474" s="15" t="s">
        <v>1236</v>
      </c>
      <c r="F474" s="16" t="s">
        <v>67</v>
      </c>
      <c r="G474" s="5" t="s">
        <v>37</v>
      </c>
      <c r="H474" s="5"/>
      <c r="I474" s="5"/>
      <c r="J474" s="5" t="s">
        <v>37</v>
      </c>
      <c r="K474" s="5"/>
      <c r="L474" s="5"/>
      <c r="M474" s="5"/>
      <c r="N474" s="5"/>
      <c r="O474" s="5"/>
      <c r="P474" s="5"/>
      <c r="Q474" s="5"/>
      <c r="R474" s="32"/>
      <c r="S474" s="41"/>
      <c r="Y474" s="2">
        <v>1</v>
      </c>
      <c r="AB474" s="6">
        <v>1</v>
      </c>
    </row>
    <row r="475" spans="1:28" ht="45">
      <c r="A475" s="40" t="s">
        <v>1237</v>
      </c>
      <c r="B475" s="14" t="s">
        <v>1222</v>
      </c>
      <c r="C475" s="5" t="s">
        <v>47</v>
      </c>
      <c r="D475" s="5" t="s">
        <v>47</v>
      </c>
      <c r="E475" s="15" t="s">
        <v>1238</v>
      </c>
      <c r="F475" s="16" t="s">
        <v>67</v>
      </c>
      <c r="G475" s="5" t="s">
        <v>37</v>
      </c>
      <c r="H475" s="5" t="s">
        <v>51</v>
      </c>
      <c r="I475" s="5"/>
      <c r="J475" s="5"/>
      <c r="K475" s="5"/>
      <c r="L475" s="5"/>
      <c r="M475" s="5"/>
      <c r="N475" s="5"/>
      <c r="O475" s="5"/>
      <c r="P475" s="5"/>
      <c r="Q475" s="5"/>
      <c r="R475" s="32"/>
      <c r="S475" s="41"/>
      <c r="Y475" s="2">
        <v>1</v>
      </c>
      <c r="AB475" s="6">
        <v>1</v>
      </c>
    </row>
    <row r="476" spans="1:28" ht="56.25">
      <c r="A476" s="40" t="s">
        <v>1239</v>
      </c>
      <c r="B476" s="14" t="s">
        <v>1240</v>
      </c>
      <c r="C476" s="48" t="s">
        <v>1241</v>
      </c>
      <c r="D476" s="5" t="s">
        <v>54</v>
      </c>
      <c r="E476" s="15" t="s">
        <v>1242</v>
      </c>
      <c r="F476" s="16" t="s">
        <v>67</v>
      </c>
      <c r="G476" s="5"/>
      <c r="H476" s="5" t="s">
        <v>1243</v>
      </c>
      <c r="I476" s="5"/>
      <c r="J476" s="5"/>
      <c r="K476" s="5"/>
      <c r="L476" s="5"/>
      <c r="M476" s="5"/>
      <c r="N476" s="5"/>
      <c r="O476" s="5"/>
      <c r="P476" s="5"/>
      <c r="Q476" s="5"/>
      <c r="R476" s="32"/>
      <c r="S476" s="41"/>
      <c r="Y476" s="2">
        <v>1</v>
      </c>
      <c r="AB476" s="6">
        <v>1</v>
      </c>
    </row>
    <row r="477" spans="1:28" ht="101.25">
      <c r="A477" s="40" t="s">
        <v>1244</v>
      </c>
      <c r="B477" s="14" t="s">
        <v>1240</v>
      </c>
      <c r="C477" s="48" t="s">
        <v>1241</v>
      </c>
      <c r="D477" s="5" t="s">
        <v>54</v>
      </c>
      <c r="E477" s="15" t="s">
        <v>1245</v>
      </c>
      <c r="F477" s="16" t="s">
        <v>67</v>
      </c>
      <c r="G477" s="5"/>
      <c r="H477" s="5" t="s">
        <v>1243</v>
      </c>
      <c r="I477" s="5"/>
      <c r="J477" s="5"/>
      <c r="K477" s="5"/>
      <c r="L477" s="5"/>
      <c r="M477" s="5"/>
      <c r="N477" s="5"/>
      <c r="O477" s="5"/>
      <c r="P477" s="5"/>
      <c r="Q477" s="5"/>
      <c r="R477" s="32"/>
      <c r="S477" s="41"/>
      <c r="Y477" s="2">
        <v>1</v>
      </c>
      <c r="AB477" s="6">
        <v>1</v>
      </c>
    </row>
    <row r="478" spans="1:28" ht="56.25">
      <c r="A478" s="40" t="s">
        <v>1246</v>
      </c>
      <c r="B478" s="14" t="s">
        <v>1240</v>
      </c>
      <c r="C478" s="48" t="s">
        <v>1241</v>
      </c>
      <c r="D478" s="5" t="s">
        <v>54</v>
      </c>
      <c r="E478" s="15" t="s">
        <v>1247</v>
      </c>
      <c r="F478" s="16" t="s">
        <v>67</v>
      </c>
      <c r="G478" s="5"/>
      <c r="H478" s="5" t="s">
        <v>1243</v>
      </c>
      <c r="I478" s="5"/>
      <c r="J478" s="5"/>
      <c r="K478" s="5"/>
      <c r="L478" s="5"/>
      <c r="M478" s="5"/>
      <c r="N478" s="5"/>
      <c r="O478" s="5"/>
      <c r="P478" s="5"/>
      <c r="Q478" s="5"/>
      <c r="R478" s="32"/>
      <c r="S478" s="41"/>
      <c r="Y478" s="2">
        <v>1</v>
      </c>
      <c r="AB478" s="6">
        <v>1</v>
      </c>
    </row>
    <row r="479" spans="1:28" ht="56.25">
      <c r="A479" s="40" t="s">
        <v>1248</v>
      </c>
      <c r="B479" s="14" t="s">
        <v>1240</v>
      </c>
      <c r="C479" s="48" t="s">
        <v>1241</v>
      </c>
      <c r="D479" s="5" t="s">
        <v>54</v>
      </c>
      <c r="E479" s="15" t="s">
        <v>1249</v>
      </c>
      <c r="F479" s="16" t="s">
        <v>67</v>
      </c>
      <c r="G479" s="5" t="s">
        <v>37</v>
      </c>
      <c r="H479" s="5"/>
      <c r="I479" s="5"/>
      <c r="J479" s="5"/>
      <c r="K479" s="5"/>
      <c r="L479" s="5"/>
      <c r="M479" s="5"/>
      <c r="N479" s="5"/>
      <c r="O479" s="5"/>
      <c r="P479" s="5"/>
      <c r="Q479" s="5"/>
      <c r="R479" s="32"/>
      <c r="S479" s="41"/>
      <c r="T479" s="2">
        <v>1</v>
      </c>
      <c r="AB479" s="6">
        <v>1</v>
      </c>
    </row>
    <row r="480" spans="1:28" ht="90">
      <c r="A480" s="40" t="s">
        <v>1250</v>
      </c>
      <c r="B480" s="14" t="s">
        <v>1240</v>
      </c>
      <c r="C480" s="48" t="s">
        <v>1241</v>
      </c>
      <c r="D480" s="5" t="s">
        <v>54</v>
      </c>
      <c r="E480" s="15" t="s">
        <v>1251</v>
      </c>
      <c r="F480" s="16" t="s">
        <v>67</v>
      </c>
      <c r="G480" s="5" t="s">
        <v>37</v>
      </c>
      <c r="H480" s="5"/>
      <c r="I480" s="5"/>
      <c r="J480" s="5"/>
      <c r="K480" s="5"/>
      <c r="L480" s="5"/>
      <c r="M480" s="5"/>
      <c r="N480" s="5"/>
      <c r="O480" s="5"/>
      <c r="P480" s="5"/>
      <c r="Q480" s="5"/>
      <c r="R480" s="32"/>
      <c r="S480" s="41"/>
      <c r="T480" s="2">
        <v>1</v>
      </c>
      <c r="AB480" s="6">
        <v>1</v>
      </c>
    </row>
    <row r="481" spans="1:28" ht="168.75">
      <c r="A481" s="40" t="s">
        <v>1252</v>
      </c>
      <c r="B481" s="14" t="s">
        <v>1240</v>
      </c>
      <c r="C481" s="48" t="s">
        <v>1241</v>
      </c>
      <c r="D481" s="5" t="s">
        <v>54</v>
      </c>
      <c r="E481" s="15" t="s">
        <v>1253</v>
      </c>
      <c r="F481" s="16" t="s">
        <v>67</v>
      </c>
      <c r="G481" s="5" t="s">
        <v>37</v>
      </c>
      <c r="H481" s="5"/>
      <c r="I481" s="5"/>
      <c r="J481" s="5"/>
      <c r="K481" s="5"/>
      <c r="L481" s="5" t="s">
        <v>37</v>
      </c>
      <c r="M481" s="5"/>
      <c r="N481" s="5"/>
      <c r="O481" s="5"/>
      <c r="P481" s="5"/>
      <c r="Q481" s="5"/>
      <c r="R481" s="32"/>
      <c r="S481" s="41"/>
      <c r="T481" s="2">
        <v>1</v>
      </c>
      <c r="AB481" s="6">
        <v>1</v>
      </c>
    </row>
    <row r="482" spans="1:28" ht="45">
      <c r="A482" s="40" t="s">
        <v>1254</v>
      </c>
      <c r="B482" s="14" t="s">
        <v>1240</v>
      </c>
      <c r="C482" s="48" t="s">
        <v>125</v>
      </c>
      <c r="D482" s="5" t="s">
        <v>1024</v>
      </c>
      <c r="E482" s="15" t="s">
        <v>1255</v>
      </c>
      <c r="F482" s="16" t="s">
        <v>67</v>
      </c>
      <c r="G482" s="5"/>
      <c r="H482" s="5" t="s">
        <v>222</v>
      </c>
      <c r="I482" s="5"/>
      <c r="J482" s="5"/>
      <c r="K482" s="5"/>
      <c r="L482" s="5"/>
      <c r="M482" s="5"/>
      <c r="N482" s="5"/>
      <c r="O482" s="5"/>
      <c r="P482" s="5"/>
      <c r="Q482" s="5"/>
      <c r="R482" s="32"/>
      <c r="S482" s="41"/>
      <c r="Y482" s="2">
        <v>1</v>
      </c>
      <c r="AB482" s="6">
        <v>1</v>
      </c>
    </row>
    <row r="483" spans="1:28" ht="45">
      <c r="A483" s="40" t="s">
        <v>1256</v>
      </c>
      <c r="B483" s="14" t="s">
        <v>1240</v>
      </c>
      <c r="C483" s="48" t="s">
        <v>1010</v>
      </c>
      <c r="D483" s="5" t="s">
        <v>65</v>
      </c>
      <c r="E483" s="15" t="s">
        <v>1257</v>
      </c>
      <c r="F483" s="16" t="s">
        <v>67</v>
      </c>
      <c r="G483" s="5"/>
      <c r="H483" s="5" t="s">
        <v>1012</v>
      </c>
      <c r="I483" s="5"/>
      <c r="J483" s="5"/>
      <c r="K483" s="5"/>
      <c r="L483" s="5"/>
      <c r="M483" s="5"/>
      <c r="N483" s="5"/>
      <c r="O483" s="5"/>
      <c r="P483" s="5"/>
      <c r="Q483" s="5"/>
      <c r="R483" s="32"/>
      <c r="S483" s="41"/>
      <c r="Y483" s="2">
        <v>1</v>
      </c>
      <c r="AB483" s="6">
        <v>1</v>
      </c>
    </row>
    <row r="484" spans="1:28" ht="67.5">
      <c r="A484" s="40" t="s">
        <v>1258</v>
      </c>
      <c r="B484" s="14" t="s">
        <v>1240</v>
      </c>
      <c r="C484" s="48" t="s">
        <v>408</v>
      </c>
      <c r="D484" s="5" t="s">
        <v>54</v>
      </c>
      <c r="E484" s="15" t="s">
        <v>1259</v>
      </c>
      <c r="F484" s="16" t="s">
        <v>67</v>
      </c>
      <c r="G484" s="5"/>
      <c r="H484" s="5" t="s">
        <v>684</v>
      </c>
      <c r="I484" s="5"/>
      <c r="J484" s="5"/>
      <c r="K484" s="5"/>
      <c r="L484" s="5"/>
      <c r="M484" s="5"/>
      <c r="N484" s="5"/>
      <c r="O484" s="5"/>
      <c r="P484" s="5"/>
      <c r="Q484" s="5"/>
      <c r="R484" s="32"/>
      <c r="S484" s="41"/>
      <c r="Y484" s="2">
        <v>1</v>
      </c>
      <c r="AB484" s="6">
        <v>1</v>
      </c>
    </row>
    <row r="485" spans="1:28" ht="90">
      <c r="A485" s="40" t="s">
        <v>1260</v>
      </c>
      <c r="B485" s="14" t="s">
        <v>1240</v>
      </c>
      <c r="C485" s="48" t="s">
        <v>171</v>
      </c>
      <c r="D485" s="5" t="s">
        <v>108</v>
      </c>
      <c r="E485" s="15" t="s">
        <v>1261</v>
      </c>
      <c r="F485" s="16" t="s">
        <v>67</v>
      </c>
      <c r="G485" s="5"/>
      <c r="H485" s="5" t="s">
        <v>173</v>
      </c>
      <c r="I485" s="5"/>
      <c r="J485" s="5"/>
      <c r="K485" s="5"/>
      <c r="L485" s="5"/>
      <c r="M485" s="5"/>
      <c r="N485" s="5"/>
      <c r="O485" s="5"/>
      <c r="P485" s="5"/>
      <c r="Q485" s="5"/>
      <c r="R485" s="32"/>
      <c r="S485" s="41"/>
      <c r="Y485" s="2">
        <v>1</v>
      </c>
      <c r="AB485" s="6">
        <v>1</v>
      </c>
    </row>
    <row r="486" spans="1:28" ht="67.5">
      <c r="A486" s="40" t="s">
        <v>1262</v>
      </c>
      <c r="B486" s="14" t="s">
        <v>1240</v>
      </c>
      <c r="C486" s="48" t="s">
        <v>136</v>
      </c>
      <c r="D486" s="5" t="s">
        <v>235</v>
      </c>
      <c r="E486" s="15" t="s">
        <v>1263</v>
      </c>
      <c r="F486" s="16" t="s">
        <v>67</v>
      </c>
      <c r="G486" s="5"/>
      <c r="H486" s="5" t="s">
        <v>1028</v>
      </c>
      <c r="I486" s="5"/>
      <c r="J486" s="5"/>
      <c r="K486" s="5"/>
      <c r="L486" s="5"/>
      <c r="M486" s="5"/>
      <c r="N486" s="5"/>
      <c r="O486" s="5"/>
      <c r="P486" s="5"/>
      <c r="Q486" s="5"/>
      <c r="R486" s="32"/>
      <c r="S486" s="41"/>
      <c r="Y486" s="2">
        <v>1</v>
      </c>
      <c r="AB486" s="6">
        <v>1</v>
      </c>
    </row>
    <row r="487" spans="1:28" ht="56.25">
      <c r="A487" s="40" t="s">
        <v>1264</v>
      </c>
      <c r="B487" s="14" t="s">
        <v>1240</v>
      </c>
      <c r="C487" s="48" t="s">
        <v>1265</v>
      </c>
      <c r="D487" s="5" t="s">
        <v>47</v>
      </c>
      <c r="E487" s="15" t="s">
        <v>1266</v>
      </c>
      <c r="F487" s="16" t="s">
        <v>67</v>
      </c>
      <c r="G487" s="5"/>
      <c r="H487" s="5" t="s">
        <v>51</v>
      </c>
      <c r="I487" s="5"/>
      <c r="J487" s="5"/>
      <c r="K487" s="5"/>
      <c r="L487" s="5"/>
      <c r="M487" s="5"/>
      <c r="N487" s="5"/>
      <c r="O487" s="5"/>
      <c r="P487" s="5"/>
      <c r="Q487" s="5"/>
      <c r="R487" s="32"/>
      <c r="S487" s="41"/>
      <c r="Y487" s="2">
        <v>1</v>
      </c>
      <c r="AB487" s="6">
        <v>1</v>
      </c>
    </row>
    <row r="488" spans="1:28" ht="78.75">
      <c r="A488" s="40" t="s">
        <v>1267</v>
      </c>
      <c r="B488" s="14" t="s">
        <v>1268</v>
      </c>
      <c r="C488" s="5" t="s">
        <v>47</v>
      </c>
      <c r="D488" s="5" t="s">
        <v>47</v>
      </c>
      <c r="E488" s="15" t="s">
        <v>1269</v>
      </c>
      <c r="F488" s="16" t="s">
        <v>67</v>
      </c>
      <c r="G488" s="5"/>
      <c r="H488" s="5" t="s">
        <v>51</v>
      </c>
      <c r="I488" s="5"/>
      <c r="J488" s="5"/>
      <c r="K488" s="5"/>
      <c r="L488" s="5"/>
      <c r="M488" s="5"/>
      <c r="N488" s="5"/>
      <c r="O488" s="5"/>
      <c r="P488" s="5"/>
      <c r="Q488" s="5"/>
      <c r="R488" s="32"/>
      <c r="S488" s="41"/>
      <c r="Y488" s="2">
        <v>1</v>
      </c>
      <c r="AB488" s="6">
        <v>1</v>
      </c>
    </row>
    <row r="489" spans="1:28" ht="78.75">
      <c r="A489" s="40" t="s">
        <v>1270</v>
      </c>
      <c r="B489" s="14" t="s">
        <v>1268</v>
      </c>
      <c r="C489" s="5" t="s">
        <v>47</v>
      </c>
      <c r="D489" s="5" t="s">
        <v>47</v>
      </c>
      <c r="E489" s="15" t="s">
        <v>1271</v>
      </c>
      <c r="F489" s="16" t="s">
        <v>67</v>
      </c>
      <c r="G489" s="5"/>
      <c r="H489" s="5" t="s">
        <v>37</v>
      </c>
      <c r="I489" s="5"/>
      <c r="J489" s="5"/>
      <c r="K489" s="5"/>
      <c r="L489" s="5"/>
      <c r="M489" s="5"/>
      <c r="N489" s="5"/>
      <c r="O489" s="5"/>
      <c r="P489" s="5"/>
      <c r="Q489" s="5"/>
      <c r="R489" s="32"/>
      <c r="S489" s="41"/>
      <c r="Y489" s="2">
        <v>1</v>
      </c>
      <c r="AB489" s="6">
        <v>1</v>
      </c>
    </row>
    <row r="490" spans="1:28" ht="101.25">
      <c r="A490" s="40" t="s">
        <v>1272</v>
      </c>
      <c r="B490" s="14" t="s">
        <v>1268</v>
      </c>
      <c r="C490" s="5" t="s">
        <v>47</v>
      </c>
      <c r="D490" s="5" t="s">
        <v>47</v>
      </c>
      <c r="E490" s="15" t="s">
        <v>1273</v>
      </c>
      <c r="F490" s="16" t="s">
        <v>67</v>
      </c>
      <c r="G490" s="5"/>
      <c r="H490" s="5" t="s">
        <v>37</v>
      </c>
      <c r="I490" s="5"/>
      <c r="J490" s="5"/>
      <c r="K490" s="5"/>
      <c r="L490" s="5"/>
      <c r="M490" s="5"/>
      <c r="N490" s="5"/>
      <c r="O490" s="5"/>
      <c r="P490" s="5"/>
      <c r="Q490" s="5"/>
      <c r="R490" s="32"/>
      <c r="S490" s="41"/>
      <c r="Y490" s="2">
        <v>1</v>
      </c>
      <c r="AB490" s="6">
        <v>1</v>
      </c>
    </row>
    <row r="491" spans="1:28" ht="56.25">
      <c r="A491" s="40" t="s">
        <v>1274</v>
      </c>
      <c r="B491" s="14" t="s">
        <v>1268</v>
      </c>
      <c r="C491" s="5" t="s">
        <v>47</v>
      </c>
      <c r="D491" s="5" t="s">
        <v>47</v>
      </c>
      <c r="E491" s="15" t="s">
        <v>1275</v>
      </c>
      <c r="F491" s="16" t="s">
        <v>67</v>
      </c>
      <c r="G491" s="5"/>
      <c r="H491" s="5" t="s">
        <v>37</v>
      </c>
      <c r="I491" s="5"/>
      <c r="J491" s="5"/>
      <c r="K491" s="5"/>
      <c r="L491" s="5"/>
      <c r="M491" s="5"/>
      <c r="N491" s="5"/>
      <c r="O491" s="5"/>
      <c r="P491" s="5"/>
      <c r="Q491" s="5"/>
      <c r="R491" s="32"/>
      <c r="S491" s="41"/>
      <c r="Y491" s="2">
        <v>1</v>
      </c>
      <c r="AB491" s="6">
        <v>1</v>
      </c>
    </row>
    <row r="492" spans="1:28" ht="67.5">
      <c r="A492" s="40" t="s">
        <v>1276</v>
      </c>
      <c r="B492" s="14" t="s">
        <v>1268</v>
      </c>
      <c r="C492" s="5" t="s">
        <v>47</v>
      </c>
      <c r="D492" s="5" t="s">
        <v>47</v>
      </c>
      <c r="E492" s="15" t="s">
        <v>1277</v>
      </c>
      <c r="F492" s="16" t="s">
        <v>67</v>
      </c>
      <c r="G492" s="5"/>
      <c r="H492" s="5" t="s">
        <v>37</v>
      </c>
      <c r="I492" s="5"/>
      <c r="J492" s="5"/>
      <c r="K492" s="5"/>
      <c r="L492" s="5"/>
      <c r="M492" s="5"/>
      <c r="N492" s="5"/>
      <c r="O492" s="5"/>
      <c r="P492" s="5"/>
      <c r="Q492" s="5"/>
      <c r="R492" s="32"/>
      <c r="S492" s="41"/>
      <c r="Y492" s="2">
        <v>1</v>
      </c>
      <c r="AB492" s="6">
        <v>1</v>
      </c>
    </row>
    <row r="493" spans="1:28" ht="45">
      <c r="A493" s="40" t="s">
        <v>1278</v>
      </c>
      <c r="B493" s="14" t="s">
        <v>1268</v>
      </c>
      <c r="C493" s="5" t="s">
        <v>47</v>
      </c>
      <c r="D493" s="5" t="s">
        <v>47</v>
      </c>
      <c r="E493" s="15" t="s">
        <v>1279</v>
      </c>
      <c r="F493" s="16" t="s">
        <v>67</v>
      </c>
      <c r="G493" s="5"/>
      <c r="H493" s="5" t="s">
        <v>37</v>
      </c>
      <c r="I493" s="5"/>
      <c r="J493" s="5"/>
      <c r="K493" s="5"/>
      <c r="L493" s="5"/>
      <c r="M493" s="5"/>
      <c r="N493" s="5"/>
      <c r="O493" s="5"/>
      <c r="P493" s="5"/>
      <c r="Q493" s="5"/>
      <c r="R493" s="32"/>
      <c r="S493" s="41"/>
      <c r="Y493" s="2">
        <v>1</v>
      </c>
      <c r="AB493" s="6">
        <v>1</v>
      </c>
    </row>
    <row r="494" spans="1:28" ht="90">
      <c r="A494" s="40" t="s">
        <v>1280</v>
      </c>
      <c r="B494" s="14" t="s">
        <v>1268</v>
      </c>
      <c r="C494" s="49" t="s">
        <v>1281</v>
      </c>
      <c r="D494" s="5" t="s">
        <v>1282</v>
      </c>
      <c r="E494" s="15" t="s">
        <v>1283</v>
      </c>
      <c r="F494" s="16" t="s">
        <v>67</v>
      </c>
      <c r="G494" s="5"/>
      <c r="H494" s="5" t="s">
        <v>37</v>
      </c>
      <c r="I494" s="5"/>
      <c r="J494" s="5" t="s">
        <v>37</v>
      </c>
      <c r="K494" s="5"/>
      <c r="L494" s="5"/>
      <c r="M494" s="5"/>
      <c r="N494" s="5"/>
      <c r="O494" s="5"/>
      <c r="P494" s="5"/>
      <c r="Q494" s="5"/>
      <c r="R494" s="32"/>
      <c r="S494" s="41"/>
      <c r="Y494" s="2">
        <v>1</v>
      </c>
      <c r="AB494" s="6">
        <v>1</v>
      </c>
    </row>
    <row r="495" spans="1:28" ht="56.25">
      <c r="A495" s="40" t="s">
        <v>1284</v>
      </c>
      <c r="B495" s="14" t="s">
        <v>1268</v>
      </c>
      <c r="C495" s="49" t="s">
        <v>136</v>
      </c>
      <c r="D495" s="5" t="s">
        <v>137</v>
      </c>
      <c r="E495" s="15" t="s">
        <v>1285</v>
      </c>
      <c r="F495" s="16" t="s">
        <v>67</v>
      </c>
      <c r="G495" s="5" t="s">
        <v>37</v>
      </c>
      <c r="H495" s="5"/>
      <c r="I495" s="5"/>
      <c r="J495" s="5"/>
      <c r="K495" s="5"/>
      <c r="L495" s="5"/>
      <c r="M495" s="5"/>
      <c r="N495" s="5"/>
      <c r="O495" s="5"/>
      <c r="P495" s="5"/>
      <c r="Q495" s="5"/>
      <c r="R495" s="32"/>
      <c r="S495" s="41"/>
      <c r="T495" s="2">
        <v>1</v>
      </c>
      <c r="AB495" s="6">
        <v>1</v>
      </c>
    </row>
    <row r="496" spans="1:28" ht="78.75">
      <c r="A496" s="40" t="s">
        <v>1286</v>
      </c>
      <c r="B496" s="14" t="s">
        <v>1268</v>
      </c>
      <c r="C496" s="49" t="s">
        <v>136</v>
      </c>
      <c r="D496" s="5" t="s">
        <v>235</v>
      </c>
      <c r="E496" s="15" t="s">
        <v>1287</v>
      </c>
      <c r="F496" s="16" t="s">
        <v>67</v>
      </c>
      <c r="G496" s="5" t="s">
        <v>37</v>
      </c>
      <c r="H496" s="5"/>
      <c r="I496" s="5"/>
      <c r="J496" s="5"/>
      <c r="K496" s="5"/>
      <c r="L496" s="5" t="s">
        <v>37</v>
      </c>
      <c r="M496" s="5" t="s">
        <v>37</v>
      </c>
      <c r="N496" s="5"/>
      <c r="O496" s="5"/>
      <c r="P496" s="5"/>
      <c r="Q496" s="5"/>
      <c r="R496" s="32"/>
      <c r="S496" s="41"/>
      <c r="T496" s="2">
        <v>1</v>
      </c>
      <c r="AB496" s="6">
        <v>1</v>
      </c>
    </row>
    <row r="497" spans="1:28" ht="78.75">
      <c r="A497" s="40" t="s">
        <v>1288</v>
      </c>
      <c r="B497" s="14" t="s">
        <v>1268</v>
      </c>
      <c r="C497" s="5" t="s">
        <v>70</v>
      </c>
      <c r="D497" s="5" t="s">
        <v>70</v>
      </c>
      <c r="E497" s="15" t="s">
        <v>1289</v>
      </c>
      <c r="F497" s="16" t="s">
        <v>67</v>
      </c>
      <c r="G497" s="5" t="s">
        <v>37</v>
      </c>
      <c r="H497" s="5"/>
      <c r="I497" s="5"/>
      <c r="J497" s="5"/>
      <c r="K497" s="5"/>
      <c r="L497" s="5"/>
      <c r="M497" s="5"/>
      <c r="N497" s="5"/>
      <c r="O497" s="5"/>
      <c r="P497" s="5"/>
      <c r="Q497" s="5"/>
      <c r="R497" s="32"/>
      <c r="S497" s="41"/>
      <c r="T497" s="2">
        <v>1</v>
      </c>
      <c r="AB497" s="6">
        <v>1</v>
      </c>
    </row>
    <row r="498" spans="1:28" ht="78.75">
      <c r="A498" s="40" t="s">
        <v>1290</v>
      </c>
      <c r="B498" s="14" t="s">
        <v>1268</v>
      </c>
      <c r="C498" s="49" t="s">
        <v>136</v>
      </c>
      <c r="D498" s="14" t="s">
        <v>136</v>
      </c>
      <c r="E498" s="15" t="s">
        <v>1291</v>
      </c>
      <c r="F498" s="16" t="s">
        <v>67</v>
      </c>
      <c r="G498" s="5" t="s">
        <v>37</v>
      </c>
      <c r="H498" s="5"/>
      <c r="I498" s="5"/>
      <c r="J498" s="5"/>
      <c r="K498" s="5"/>
      <c r="L498" s="5"/>
      <c r="M498" s="5"/>
      <c r="N498" s="5"/>
      <c r="O498" s="5"/>
      <c r="P498" s="5"/>
      <c r="Q498" s="5"/>
      <c r="R498" s="32"/>
      <c r="S498" s="41"/>
      <c r="T498" s="2">
        <v>1</v>
      </c>
      <c r="AB498" s="6">
        <v>1</v>
      </c>
    </row>
    <row r="499" spans="1:28" ht="123.75">
      <c r="A499" s="40" t="s">
        <v>1292</v>
      </c>
      <c r="B499" s="14" t="s">
        <v>1268</v>
      </c>
      <c r="C499" s="49" t="s">
        <v>136</v>
      </c>
      <c r="D499" s="5" t="s">
        <v>137</v>
      </c>
      <c r="E499" s="15" t="s">
        <v>1293</v>
      </c>
      <c r="F499" s="16" t="s">
        <v>67</v>
      </c>
      <c r="G499" s="5" t="s">
        <v>37</v>
      </c>
      <c r="H499" s="5"/>
      <c r="I499" s="5"/>
      <c r="J499" s="5"/>
      <c r="K499" s="5"/>
      <c r="L499" s="5"/>
      <c r="M499" s="5"/>
      <c r="N499" s="5"/>
      <c r="O499" s="5"/>
      <c r="P499" s="5"/>
      <c r="Q499" s="5"/>
      <c r="R499" s="32"/>
      <c r="S499" s="41"/>
      <c r="T499" s="2">
        <v>1</v>
      </c>
      <c r="AB499" s="6">
        <v>1</v>
      </c>
    </row>
    <row r="500" spans="1:28" ht="33.75">
      <c r="A500" s="40" t="s">
        <v>1294</v>
      </c>
      <c r="B500" s="14" t="s">
        <v>1268</v>
      </c>
      <c r="C500" s="49" t="s">
        <v>136</v>
      </c>
      <c r="D500" s="5" t="s">
        <v>235</v>
      </c>
      <c r="E500" s="15" t="s">
        <v>1295</v>
      </c>
      <c r="F500" s="16" t="s">
        <v>67</v>
      </c>
      <c r="G500" s="5" t="s">
        <v>37</v>
      </c>
      <c r="H500" s="5"/>
      <c r="I500" s="5"/>
      <c r="J500" s="5"/>
      <c r="K500" s="5"/>
      <c r="L500" s="5"/>
      <c r="M500" s="5"/>
      <c r="N500" s="5"/>
      <c r="O500" s="5" t="s">
        <v>37</v>
      </c>
      <c r="P500" s="5"/>
      <c r="Q500" s="5" t="s">
        <v>37</v>
      </c>
      <c r="R500" s="32"/>
      <c r="S500" s="41"/>
      <c r="T500" s="2">
        <v>1</v>
      </c>
      <c r="AB500" s="6">
        <v>1</v>
      </c>
    </row>
    <row r="501" spans="1:28" ht="67.5">
      <c r="A501" s="40" t="s">
        <v>1296</v>
      </c>
      <c r="B501" s="14" t="s">
        <v>1268</v>
      </c>
      <c r="C501" s="49" t="s">
        <v>136</v>
      </c>
      <c r="D501" s="5" t="s">
        <v>235</v>
      </c>
      <c r="E501" s="15" t="s">
        <v>1297</v>
      </c>
      <c r="F501" s="16" t="s">
        <v>67</v>
      </c>
      <c r="G501" s="5" t="s">
        <v>37</v>
      </c>
      <c r="H501" s="5"/>
      <c r="I501" s="5"/>
      <c r="J501" s="5"/>
      <c r="K501" s="5"/>
      <c r="L501" s="5"/>
      <c r="M501" s="5"/>
      <c r="N501" s="5"/>
      <c r="O501" s="5"/>
      <c r="P501" s="5"/>
      <c r="Q501" s="5"/>
      <c r="R501" s="32"/>
      <c r="S501" s="41"/>
      <c r="T501" s="2">
        <v>1</v>
      </c>
      <c r="AB501" s="6">
        <v>1</v>
      </c>
    </row>
    <row r="502" spans="1:28" ht="135">
      <c r="A502" s="40" t="s">
        <v>1298</v>
      </c>
      <c r="B502" s="14" t="s">
        <v>1268</v>
      </c>
      <c r="C502" s="5" t="s">
        <v>47</v>
      </c>
      <c r="D502" s="5" t="s">
        <v>47</v>
      </c>
      <c r="E502" s="15" t="s">
        <v>1299</v>
      </c>
      <c r="F502" s="16" t="s">
        <v>67</v>
      </c>
      <c r="G502" s="5"/>
      <c r="H502" s="5" t="s">
        <v>51</v>
      </c>
      <c r="I502" s="5"/>
      <c r="J502" s="5"/>
      <c r="K502" s="5"/>
      <c r="L502" s="5"/>
      <c r="M502" s="5"/>
      <c r="N502" s="5"/>
      <c r="O502" s="5"/>
      <c r="P502" s="5"/>
      <c r="Q502" s="5"/>
      <c r="R502" s="32"/>
      <c r="S502" s="41"/>
      <c r="Y502" s="2">
        <v>1</v>
      </c>
      <c r="AB502" s="6">
        <v>1</v>
      </c>
    </row>
    <row r="503" spans="1:28" ht="67.5">
      <c r="A503" s="40" t="s">
        <v>1300</v>
      </c>
      <c r="B503" s="14" t="s">
        <v>1301</v>
      </c>
      <c r="C503" s="49" t="s">
        <v>1223</v>
      </c>
      <c r="D503" s="5" t="s">
        <v>132</v>
      </c>
      <c r="E503" s="15" t="s">
        <v>1302</v>
      </c>
      <c r="F503" s="16" t="s">
        <v>67</v>
      </c>
      <c r="G503" s="5" t="s">
        <v>37</v>
      </c>
      <c r="H503" s="5"/>
      <c r="I503" s="5"/>
      <c r="J503" s="5"/>
      <c r="K503" s="5"/>
      <c r="L503" s="5"/>
      <c r="M503" s="5"/>
      <c r="N503" s="5"/>
      <c r="O503" s="5"/>
      <c r="P503" s="5"/>
      <c r="Q503" s="5"/>
      <c r="R503" s="32"/>
      <c r="S503" s="41"/>
      <c r="T503" s="2">
        <v>1</v>
      </c>
      <c r="AB503" s="6">
        <v>1</v>
      </c>
    </row>
    <row r="504" spans="1:28" ht="90">
      <c r="A504" s="40" t="s">
        <v>1303</v>
      </c>
      <c r="B504" s="14" t="s">
        <v>1301</v>
      </c>
      <c r="C504" s="49" t="s">
        <v>1223</v>
      </c>
      <c r="D504" s="5" t="s">
        <v>132</v>
      </c>
      <c r="E504" s="15" t="s">
        <v>1304</v>
      </c>
      <c r="F504" s="16" t="s">
        <v>67</v>
      </c>
      <c r="G504" s="5" t="s">
        <v>37</v>
      </c>
      <c r="H504" s="5"/>
      <c r="I504" s="5"/>
      <c r="J504" s="5"/>
      <c r="K504" s="5"/>
      <c r="L504" s="5"/>
      <c r="M504" s="5"/>
      <c r="N504" s="5"/>
      <c r="O504" s="5"/>
      <c r="P504" s="5"/>
      <c r="Q504" s="5"/>
      <c r="R504" s="32"/>
      <c r="S504" s="41"/>
      <c r="T504" s="2">
        <v>1</v>
      </c>
      <c r="AB504" s="6">
        <v>1</v>
      </c>
    </row>
    <row r="505" spans="1:28" ht="90">
      <c r="A505" s="40" t="s">
        <v>1305</v>
      </c>
      <c r="B505" s="14" t="s">
        <v>1301</v>
      </c>
      <c r="C505" s="5" t="s">
        <v>47</v>
      </c>
      <c r="D505" s="5" t="s">
        <v>47</v>
      </c>
      <c r="E505" s="15" t="s">
        <v>1306</v>
      </c>
      <c r="F505" s="16" t="s">
        <v>67</v>
      </c>
      <c r="G505" s="5"/>
      <c r="H505" s="5" t="s">
        <v>51</v>
      </c>
      <c r="I505" s="5"/>
      <c r="J505" s="5"/>
      <c r="K505" s="5"/>
      <c r="L505" s="5"/>
      <c r="M505" s="5"/>
      <c r="N505" s="5"/>
      <c r="O505" s="5"/>
      <c r="P505" s="5"/>
      <c r="Q505" s="5"/>
      <c r="R505" s="32"/>
      <c r="S505" s="41"/>
      <c r="Y505" s="2">
        <v>1</v>
      </c>
      <c r="AB505" s="6">
        <v>1</v>
      </c>
    </row>
    <row r="506" spans="1:28" ht="56.25">
      <c r="A506" s="40" t="s">
        <v>1307</v>
      </c>
      <c r="B506" s="14" t="s">
        <v>1301</v>
      </c>
      <c r="C506" s="49" t="s">
        <v>1223</v>
      </c>
      <c r="D506" s="5" t="s">
        <v>132</v>
      </c>
      <c r="E506" s="15" t="s">
        <v>1308</v>
      </c>
      <c r="F506" s="16" t="s">
        <v>67</v>
      </c>
      <c r="G506" s="5" t="s">
        <v>37</v>
      </c>
      <c r="H506" s="5"/>
      <c r="I506" s="5"/>
      <c r="J506" s="5"/>
      <c r="K506" s="5"/>
      <c r="L506" s="5"/>
      <c r="M506" s="5"/>
      <c r="N506" s="5"/>
      <c r="O506" s="5"/>
      <c r="P506" s="5"/>
      <c r="Q506" s="5"/>
      <c r="R506" s="32"/>
      <c r="S506" s="41"/>
      <c r="T506" s="2">
        <v>1</v>
      </c>
      <c r="AB506" s="6">
        <v>1</v>
      </c>
    </row>
    <row r="507" spans="1:28" ht="56.25">
      <c r="A507" s="40" t="s">
        <v>1309</v>
      </c>
      <c r="B507" s="14" t="s">
        <v>1301</v>
      </c>
      <c r="C507" s="48" t="s">
        <v>1223</v>
      </c>
      <c r="D507" s="5" t="s">
        <v>1310</v>
      </c>
      <c r="E507" s="15" t="s">
        <v>1311</v>
      </c>
      <c r="F507" s="16" t="s">
        <v>67</v>
      </c>
      <c r="G507" s="5"/>
      <c r="H507" s="5" t="s">
        <v>37</v>
      </c>
      <c r="I507" s="5"/>
      <c r="J507" s="5" t="s">
        <v>37</v>
      </c>
      <c r="K507" s="5"/>
      <c r="L507" s="5"/>
      <c r="M507" s="5"/>
      <c r="N507" s="5"/>
      <c r="O507" s="5"/>
      <c r="P507" s="5"/>
      <c r="Q507" s="5"/>
      <c r="R507" s="32"/>
      <c r="S507" s="41"/>
      <c r="Y507" s="2">
        <v>1</v>
      </c>
      <c r="AB507" s="6">
        <v>1</v>
      </c>
    </row>
    <row r="508" spans="1:28" ht="90">
      <c r="A508" s="40" t="s">
        <v>1312</v>
      </c>
      <c r="B508" s="14" t="s">
        <v>1301</v>
      </c>
      <c r="C508" s="48" t="s">
        <v>1223</v>
      </c>
      <c r="D508" s="5" t="s">
        <v>132</v>
      </c>
      <c r="E508" s="15" t="s">
        <v>1313</v>
      </c>
      <c r="F508" s="16" t="s">
        <v>67</v>
      </c>
      <c r="G508" s="5" t="s">
        <v>37</v>
      </c>
      <c r="H508" s="5"/>
      <c r="I508" s="5"/>
      <c r="J508" s="5"/>
      <c r="K508" s="5"/>
      <c r="L508" s="5"/>
      <c r="M508" s="5"/>
      <c r="N508" s="5"/>
      <c r="O508" s="5"/>
      <c r="P508" s="5"/>
      <c r="Q508" s="5"/>
      <c r="R508" s="32"/>
      <c r="S508" s="41"/>
      <c r="T508" s="2">
        <v>1</v>
      </c>
      <c r="AB508" s="6">
        <v>1</v>
      </c>
    </row>
    <row r="509" spans="1:28" ht="101.25">
      <c r="A509" s="40" t="s">
        <v>1314</v>
      </c>
      <c r="B509" s="14" t="s">
        <v>1301</v>
      </c>
      <c r="C509" s="5" t="s">
        <v>47</v>
      </c>
      <c r="D509" s="5" t="s">
        <v>47</v>
      </c>
      <c r="E509" s="15" t="s">
        <v>1315</v>
      </c>
      <c r="F509" s="16" t="s">
        <v>67</v>
      </c>
      <c r="G509" s="5"/>
      <c r="H509" s="5" t="s">
        <v>51</v>
      </c>
      <c r="I509" s="5"/>
      <c r="J509" s="5"/>
      <c r="K509" s="5"/>
      <c r="L509" s="5"/>
      <c r="M509" s="5"/>
      <c r="N509" s="5"/>
      <c r="O509" s="5"/>
      <c r="P509" s="5"/>
      <c r="Q509" s="5"/>
      <c r="R509" s="32"/>
      <c r="S509" s="41"/>
      <c r="Y509" s="2">
        <v>1</v>
      </c>
      <c r="AB509" s="6">
        <v>1</v>
      </c>
    </row>
    <row r="510" spans="1:28" ht="78.75">
      <c r="A510" s="40" t="s">
        <v>1316</v>
      </c>
      <c r="B510" s="14" t="s">
        <v>1301</v>
      </c>
      <c r="C510" s="5" t="s">
        <v>47</v>
      </c>
      <c r="D510" s="5" t="s">
        <v>47</v>
      </c>
      <c r="E510" s="15" t="s">
        <v>1317</v>
      </c>
      <c r="F510" s="16" t="s">
        <v>67</v>
      </c>
      <c r="G510" s="5"/>
      <c r="H510" s="5" t="s">
        <v>51</v>
      </c>
      <c r="I510" s="5"/>
      <c r="J510" s="5"/>
      <c r="K510" s="5"/>
      <c r="L510" s="5"/>
      <c r="M510" s="5"/>
      <c r="N510" s="5"/>
      <c r="O510" s="5"/>
      <c r="P510" s="5"/>
      <c r="Q510" s="5"/>
      <c r="R510" s="32"/>
      <c r="S510" s="41"/>
      <c r="Y510" s="2">
        <v>1</v>
      </c>
      <c r="AB510" s="6">
        <v>1</v>
      </c>
    </row>
    <row r="511" spans="1:28" ht="78.75">
      <c r="A511" s="40" t="s">
        <v>1318</v>
      </c>
      <c r="B511" s="14" t="s">
        <v>1301</v>
      </c>
      <c r="C511" s="5" t="s">
        <v>47</v>
      </c>
      <c r="D511" s="5" t="s">
        <v>47</v>
      </c>
      <c r="E511" s="15" t="s">
        <v>1319</v>
      </c>
      <c r="F511" s="16" t="s">
        <v>67</v>
      </c>
      <c r="G511" s="5"/>
      <c r="H511" s="5" t="s">
        <v>51</v>
      </c>
      <c r="I511" s="5"/>
      <c r="J511" s="5"/>
      <c r="K511" s="5"/>
      <c r="L511" s="5"/>
      <c r="M511" s="5"/>
      <c r="N511" s="5"/>
      <c r="O511" s="5"/>
      <c r="P511" s="5"/>
      <c r="Q511" s="5"/>
      <c r="R511" s="32"/>
      <c r="S511" s="41"/>
      <c r="Y511" s="2">
        <v>1</v>
      </c>
      <c r="AB511" s="6">
        <v>1</v>
      </c>
    </row>
    <row r="512" spans="1:28" ht="78.75">
      <c r="A512" s="40" t="s">
        <v>1320</v>
      </c>
      <c r="B512" s="14" t="s">
        <v>1321</v>
      </c>
      <c r="C512" s="48" t="s">
        <v>1322</v>
      </c>
      <c r="D512" s="5" t="s">
        <v>1323</v>
      </c>
      <c r="E512" s="15" t="s">
        <v>1324</v>
      </c>
      <c r="F512" s="16" t="s">
        <v>67</v>
      </c>
      <c r="G512" s="5" t="s">
        <v>37</v>
      </c>
      <c r="H512" s="5"/>
      <c r="I512" s="5"/>
      <c r="J512" s="5"/>
      <c r="K512" s="5"/>
      <c r="L512" s="5" t="s">
        <v>37</v>
      </c>
      <c r="M512" s="5"/>
      <c r="N512" s="5"/>
      <c r="O512" s="5"/>
      <c r="P512" s="5"/>
      <c r="Q512" s="5"/>
      <c r="R512" s="32"/>
      <c r="S512" s="41"/>
      <c r="T512" s="2">
        <v>1</v>
      </c>
      <c r="AB512" s="6">
        <v>1</v>
      </c>
    </row>
    <row r="513" spans="1:29" ht="78.75">
      <c r="A513" s="40" t="s">
        <v>1325</v>
      </c>
      <c r="B513" s="14" t="s">
        <v>1321</v>
      </c>
      <c r="C513" s="48" t="s">
        <v>1322</v>
      </c>
      <c r="D513" s="5" t="s">
        <v>217</v>
      </c>
      <c r="E513" s="15" t="s">
        <v>1326</v>
      </c>
      <c r="F513" s="16" t="s">
        <v>67</v>
      </c>
      <c r="G513" s="5" t="s">
        <v>37</v>
      </c>
      <c r="H513" s="5"/>
      <c r="I513" s="5"/>
      <c r="J513" s="5"/>
      <c r="K513" s="5"/>
      <c r="L513" s="5" t="s">
        <v>37</v>
      </c>
      <c r="M513" s="5"/>
      <c r="N513" s="5"/>
      <c r="O513" s="5"/>
      <c r="P513" s="5"/>
      <c r="Q513" s="5"/>
      <c r="R513" s="32"/>
      <c r="S513" s="41"/>
      <c r="T513" s="2">
        <v>1</v>
      </c>
      <c r="AB513" s="6">
        <v>1</v>
      </c>
    </row>
    <row r="514" spans="1:29" ht="67.5">
      <c r="A514" s="40" t="s">
        <v>1327</v>
      </c>
      <c r="B514" s="14" t="s">
        <v>1321</v>
      </c>
      <c r="C514" s="48" t="s">
        <v>1322</v>
      </c>
      <c r="D514" s="5" t="s">
        <v>217</v>
      </c>
      <c r="E514" s="15" t="s">
        <v>1328</v>
      </c>
      <c r="F514" s="16" t="s">
        <v>67</v>
      </c>
      <c r="G514" s="5" t="s">
        <v>37</v>
      </c>
      <c r="H514" s="5"/>
      <c r="I514" s="5"/>
      <c r="J514" s="5"/>
      <c r="K514" s="5"/>
      <c r="L514" s="5" t="s">
        <v>37</v>
      </c>
      <c r="M514" s="5"/>
      <c r="N514" s="5"/>
      <c r="O514" s="5"/>
      <c r="P514" s="5"/>
      <c r="Q514" s="5"/>
      <c r="R514" s="32"/>
      <c r="S514" s="41"/>
      <c r="T514" s="2">
        <v>1</v>
      </c>
      <c r="AB514" s="6">
        <v>1</v>
      </c>
    </row>
    <row r="515" spans="1:29" ht="67.5">
      <c r="A515" s="40" t="s">
        <v>1329</v>
      </c>
      <c r="B515" s="14" t="s">
        <v>1321</v>
      </c>
      <c r="C515" s="48" t="s">
        <v>1322</v>
      </c>
      <c r="D515" s="5" t="s">
        <v>1323</v>
      </c>
      <c r="E515" s="15" t="s">
        <v>1330</v>
      </c>
      <c r="F515" s="16" t="s">
        <v>152</v>
      </c>
      <c r="G515" s="5" t="s">
        <v>37</v>
      </c>
      <c r="H515" s="5"/>
      <c r="I515" s="5"/>
      <c r="J515" s="5"/>
      <c r="K515" s="5"/>
      <c r="L515" s="5" t="s">
        <v>37</v>
      </c>
      <c r="M515" s="5"/>
      <c r="N515" s="5"/>
      <c r="O515" s="5"/>
      <c r="P515" s="5"/>
      <c r="Q515" s="5" t="s">
        <v>37</v>
      </c>
      <c r="R515" s="32"/>
      <c r="S515" s="41"/>
      <c r="T515" s="2">
        <v>1</v>
      </c>
      <c r="AB515" s="6">
        <v>1</v>
      </c>
    </row>
    <row r="516" spans="1:29" ht="78.75">
      <c r="A516" s="40" t="s">
        <v>1331</v>
      </c>
      <c r="B516" s="14" t="s">
        <v>1332</v>
      </c>
      <c r="C516" s="48" t="s">
        <v>102</v>
      </c>
      <c r="D516" s="5" t="s">
        <v>1333</v>
      </c>
      <c r="E516" s="15" t="s">
        <v>1334</v>
      </c>
      <c r="F516" s="16" t="s">
        <v>67</v>
      </c>
      <c r="G516" s="5"/>
      <c r="H516" s="5" t="s">
        <v>37</v>
      </c>
      <c r="I516" s="5"/>
      <c r="J516" s="5" t="s">
        <v>37</v>
      </c>
      <c r="K516" s="5"/>
      <c r="L516" s="5"/>
      <c r="M516" s="5"/>
      <c r="N516" s="5"/>
      <c r="O516" s="5"/>
      <c r="P516" s="5"/>
      <c r="Q516" s="5"/>
      <c r="R516" s="32"/>
      <c r="S516" s="41"/>
      <c r="Y516" s="2">
        <v>1</v>
      </c>
      <c r="AB516" s="6">
        <v>1</v>
      </c>
    </row>
    <row r="517" spans="1:29" ht="90">
      <c r="A517" s="40" t="s">
        <v>1335</v>
      </c>
      <c r="B517" s="14" t="s">
        <v>1332</v>
      </c>
      <c r="C517" s="48" t="s">
        <v>102</v>
      </c>
      <c r="D517" s="5" t="s">
        <v>1333</v>
      </c>
      <c r="E517" s="15" t="s">
        <v>1336</v>
      </c>
      <c r="F517" s="16" t="s">
        <v>67</v>
      </c>
      <c r="G517" s="5"/>
      <c r="H517" s="5" t="s">
        <v>37</v>
      </c>
      <c r="I517" s="5"/>
      <c r="J517" s="5" t="s">
        <v>37</v>
      </c>
      <c r="K517" s="5"/>
      <c r="L517" s="5"/>
      <c r="M517" s="5"/>
      <c r="N517" s="5"/>
      <c r="O517" s="5"/>
      <c r="P517" s="5"/>
      <c r="Q517" s="5"/>
      <c r="R517" s="32"/>
      <c r="S517" s="41"/>
      <c r="Y517" s="2">
        <v>1</v>
      </c>
      <c r="AB517" s="6">
        <v>1</v>
      </c>
    </row>
    <row r="518" spans="1:29" ht="146.25">
      <c r="A518" s="40" t="s">
        <v>1337</v>
      </c>
      <c r="B518" s="14" t="s">
        <v>1332</v>
      </c>
      <c r="C518" s="48" t="s">
        <v>102</v>
      </c>
      <c r="D518" s="5" t="s">
        <v>1333</v>
      </c>
      <c r="E518" s="15" t="s">
        <v>1338</v>
      </c>
      <c r="F518" s="16" t="s">
        <v>67</v>
      </c>
      <c r="G518" s="5"/>
      <c r="H518" s="5" t="s">
        <v>37</v>
      </c>
      <c r="I518" s="5"/>
      <c r="J518" s="5" t="s">
        <v>37</v>
      </c>
      <c r="K518" s="5"/>
      <c r="L518" s="5"/>
      <c r="M518" s="5"/>
      <c r="N518" s="5"/>
      <c r="O518" s="5"/>
      <c r="P518" s="5"/>
      <c r="Q518" s="5"/>
      <c r="R518" s="32"/>
      <c r="S518" s="41"/>
      <c r="Y518" s="2">
        <v>1</v>
      </c>
      <c r="AB518" s="6">
        <v>1</v>
      </c>
    </row>
    <row r="519" spans="1:29" ht="67.5">
      <c r="A519" s="40" t="s">
        <v>1339</v>
      </c>
      <c r="B519" s="14" t="s">
        <v>1332</v>
      </c>
      <c r="C519" s="48" t="s">
        <v>102</v>
      </c>
      <c r="D519" s="5" t="s">
        <v>1333</v>
      </c>
      <c r="E519" s="15" t="s">
        <v>1340</v>
      </c>
      <c r="F519" s="16" t="s">
        <v>67</v>
      </c>
      <c r="G519" s="5"/>
      <c r="H519" s="5" t="s">
        <v>37</v>
      </c>
      <c r="I519" s="5"/>
      <c r="J519" s="5" t="s">
        <v>37</v>
      </c>
      <c r="K519" s="5"/>
      <c r="L519" s="5"/>
      <c r="M519" s="5"/>
      <c r="N519" s="5"/>
      <c r="O519" s="5"/>
      <c r="P519" s="5"/>
      <c r="Q519" s="5"/>
      <c r="R519" s="32"/>
      <c r="S519" s="41"/>
      <c r="Y519" s="2">
        <v>1</v>
      </c>
      <c r="AB519" s="6">
        <v>1</v>
      </c>
    </row>
    <row r="520" spans="1:29" ht="90">
      <c r="A520" s="40" t="s">
        <v>1341</v>
      </c>
      <c r="B520" s="14" t="s">
        <v>1332</v>
      </c>
      <c r="C520" s="48" t="s">
        <v>102</v>
      </c>
      <c r="D520" s="5" t="s">
        <v>1323</v>
      </c>
      <c r="E520" s="15" t="s">
        <v>1342</v>
      </c>
      <c r="F520" s="16" t="s">
        <v>67</v>
      </c>
      <c r="G520" s="5" t="s">
        <v>37</v>
      </c>
      <c r="H520" s="5"/>
      <c r="I520" s="5"/>
      <c r="J520" s="5"/>
      <c r="K520" s="5"/>
      <c r="L520" s="5"/>
      <c r="M520" s="5"/>
      <c r="N520" s="5"/>
      <c r="O520" s="5" t="s">
        <v>37</v>
      </c>
      <c r="P520" s="5"/>
      <c r="Q520" s="5" t="s">
        <v>37</v>
      </c>
      <c r="R520" s="32"/>
      <c r="S520" s="41"/>
      <c r="T520" s="2">
        <v>1</v>
      </c>
    </row>
    <row r="521" spans="1:29" ht="67.5">
      <c r="A521" s="40" t="s">
        <v>1343</v>
      </c>
      <c r="B521" s="14" t="s">
        <v>1332</v>
      </c>
      <c r="C521" s="48" t="s">
        <v>102</v>
      </c>
      <c r="D521" s="5" t="s">
        <v>1323</v>
      </c>
      <c r="E521" s="15" t="s">
        <v>1344</v>
      </c>
      <c r="F521" s="16" t="s">
        <v>67</v>
      </c>
      <c r="G521" s="5" t="s">
        <v>37</v>
      </c>
      <c r="H521" s="5"/>
      <c r="I521" s="5"/>
      <c r="J521" s="5"/>
      <c r="K521" s="5"/>
      <c r="L521" s="5"/>
      <c r="M521" s="5"/>
      <c r="N521" s="5"/>
      <c r="O521" s="5"/>
      <c r="P521" s="5"/>
      <c r="Q521" s="5"/>
      <c r="R521" s="32"/>
      <c r="S521" s="41"/>
      <c r="T521" s="2">
        <v>1</v>
      </c>
    </row>
    <row r="522" spans="1:29" ht="45">
      <c r="A522" s="42" t="s">
        <v>1345</v>
      </c>
      <c r="B522" s="43" t="s">
        <v>1332</v>
      </c>
      <c r="C522" s="99" t="s">
        <v>102</v>
      </c>
      <c r="D522" s="44" t="s">
        <v>47</v>
      </c>
      <c r="E522" s="45" t="s">
        <v>1346</v>
      </c>
      <c r="F522" s="46" t="s">
        <v>67</v>
      </c>
      <c r="G522" s="44"/>
      <c r="H522" s="44" t="s">
        <v>37</v>
      </c>
      <c r="I522" s="44"/>
      <c r="J522" s="44"/>
      <c r="K522" s="44"/>
      <c r="L522" s="44"/>
      <c r="M522" s="44"/>
      <c r="N522" s="44"/>
      <c r="O522" s="44"/>
      <c r="P522" s="44"/>
      <c r="Q522" s="44"/>
      <c r="R522" s="47"/>
      <c r="S522" s="41"/>
      <c r="Y522" s="2">
        <v>1</v>
      </c>
      <c r="AB522" s="6">
        <v>1</v>
      </c>
    </row>
    <row r="523" spans="1:29">
      <c r="A523" s="13"/>
      <c r="B523" s="14"/>
      <c r="C523" s="49"/>
      <c r="D523" s="5"/>
      <c r="E523" s="23"/>
      <c r="F523" s="16"/>
      <c r="G523" s="5"/>
      <c r="H523" s="5"/>
      <c r="I523" s="5"/>
      <c r="J523" s="5"/>
      <c r="K523" s="5"/>
      <c r="L523" s="5"/>
      <c r="M523" s="5"/>
      <c r="N523" s="5"/>
      <c r="O523" s="5"/>
      <c r="P523" s="5"/>
      <c r="Q523" s="5"/>
      <c r="R523" s="32"/>
    </row>
    <row r="524" spans="1:29">
      <c r="A524" s="13"/>
      <c r="B524" s="14"/>
      <c r="C524" s="49"/>
      <c r="D524" s="5"/>
      <c r="E524" s="23"/>
      <c r="F524" s="16"/>
      <c r="G524" s="5"/>
      <c r="H524" s="5"/>
      <c r="I524" s="5"/>
      <c r="J524" s="5"/>
      <c r="K524" s="5"/>
      <c r="L524" s="5"/>
      <c r="M524" s="5"/>
      <c r="N524" s="5"/>
      <c r="O524" s="5"/>
      <c r="P524" s="5"/>
      <c r="Q524" s="5"/>
      <c r="R524" s="32"/>
    </row>
    <row r="525" spans="1:29">
      <c r="A525" s="13"/>
      <c r="B525" s="14"/>
      <c r="C525" s="49"/>
      <c r="D525" s="5"/>
      <c r="E525" s="23"/>
      <c r="F525" s="16"/>
      <c r="G525" s="5"/>
      <c r="H525" s="5"/>
      <c r="I525" s="5"/>
      <c r="J525" s="5"/>
      <c r="K525" s="5"/>
      <c r="L525" s="5"/>
      <c r="M525" s="5"/>
      <c r="N525" s="5"/>
      <c r="O525" s="5"/>
      <c r="P525" s="5"/>
      <c r="Q525" s="5"/>
      <c r="R525" s="32"/>
    </row>
    <row r="526" spans="1:29">
      <c r="R526" s="31" t="s">
        <v>1347</v>
      </c>
      <c r="S526" s="35">
        <f>SUM(S16:S522)</f>
        <v>3</v>
      </c>
      <c r="T526" s="2">
        <f>SUM(T16:T522)</f>
        <v>257</v>
      </c>
      <c r="U526" s="2">
        <f>SUM(U16:U522)</f>
        <v>15</v>
      </c>
      <c r="V526" s="2">
        <f>SUM(V16:V522)</f>
        <v>1</v>
      </c>
      <c r="X526" s="2">
        <f>SUM(X16:X522)</f>
        <v>1</v>
      </c>
      <c r="Y526" s="2">
        <f>SUM(Y16:Y522)</f>
        <v>225</v>
      </c>
      <c r="Z526" s="2">
        <f>SUM(Z16:Z522)</f>
        <v>4</v>
      </c>
      <c r="AA526" s="2">
        <f>SUM(AA16:AA522)</f>
        <v>1</v>
      </c>
      <c r="AC526" s="22"/>
    </row>
    <row r="527" spans="1:29">
      <c r="W527" s="2">
        <f>SUM(S526:V526)</f>
        <v>276</v>
      </c>
      <c r="AB527" s="2">
        <f>SUM(X526:AA526)</f>
        <v>231</v>
      </c>
    </row>
    <row r="528" spans="1:29">
      <c r="AB528" s="6">
        <f>W527+AB527</f>
        <v>507</v>
      </c>
    </row>
  </sheetData>
  <autoFilter ref="V7:V528" xr:uid="{00000000-0001-0000-0000-000000000000}"/>
  <sortState xmlns:xlrd2="http://schemas.microsoft.com/office/spreadsheetml/2017/richdata2" ref="B14:T286">
    <sortCondition ref="B20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4">
    <mergeCell ref="C1:AA6"/>
    <mergeCell ref="X14:AA14"/>
    <mergeCell ref="S14:V14"/>
    <mergeCell ref="A7:P7"/>
    <mergeCell ref="N14:Q14"/>
    <mergeCell ref="K14:M14"/>
    <mergeCell ref="G14:J14"/>
    <mergeCell ref="C14:D14"/>
    <mergeCell ref="D8:E8"/>
    <mergeCell ref="D9:E9"/>
    <mergeCell ref="D10:E10"/>
    <mergeCell ref="D11:E11"/>
    <mergeCell ref="R8:V8"/>
    <mergeCell ref="W8:AA8"/>
  </mergeCells>
  <phoneticPr fontId="0" type="noConversion"/>
  <hyperlinks>
    <hyperlink ref="A204"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7651819BF4BD4A99FFF36FD7E4E96D" ma:contentTypeVersion="4" ma:contentTypeDescription="Create a new document." ma:contentTypeScope="" ma:versionID="f300d0bbb9ede4ff2c8cac998c86a552">
  <xsd:schema xmlns:xsd="http://www.w3.org/2001/XMLSchema" xmlns:xs="http://www.w3.org/2001/XMLSchema" xmlns:p="http://schemas.microsoft.com/office/2006/metadata/properties" xmlns:ns2="81665285-f1bb-4675-b7f4-28c4ccc980a7" targetNamespace="http://schemas.microsoft.com/office/2006/metadata/properties" ma:root="true" ma:fieldsID="b32de02cab9bb976c7b0cadc956b0e4c" ns2:_="">
    <xsd:import namespace="81665285-f1bb-4675-b7f4-28c4ccc980a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65285-f1bb-4675-b7f4-28c4ccc980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DEF01D-E564-4223-872C-E568008C2D36}"/>
</file>

<file path=customXml/itemProps2.xml><?xml version="1.0" encoding="utf-8"?>
<ds:datastoreItem xmlns:ds="http://schemas.openxmlformats.org/officeDocument/2006/customXml" ds:itemID="{D984DE37-0B80-46F5-BAB9-67A4482573EB}">
  <ds:schemaRefs>
    <ds:schemaRef ds:uri="http://schemas.microsoft.com/office/2006/metadata/properties"/>
    <ds:schemaRef ds:uri="http://schemas.microsoft.com/office/infopath/2007/PartnerControls"/>
    <ds:schemaRef ds:uri="fe703674-2bcf-444b-9965-f551dbea00fe"/>
    <ds:schemaRef ds:uri="c17408f4-2186-4ff6-bcad-def554211a74"/>
  </ds:schemaRefs>
</ds:datastoreItem>
</file>

<file path=customXml/itemProps3.xml><?xml version="1.0" encoding="utf-8"?>
<ds:datastoreItem xmlns:ds="http://schemas.openxmlformats.org/officeDocument/2006/customXml" ds:itemID="{EE15BCBB-0FC0-47FD-BF25-834B3DF83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Detailed Action Plan</vt:lpstr>
      <vt:lpstr>'Detailed Action Plan'!Print_Area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TSB - JB</cp:lastModifiedBy>
  <cp:revision/>
  <dcterms:created xsi:type="dcterms:W3CDTF">2009-03-27T13:43:20Z</dcterms:created>
  <dcterms:modified xsi:type="dcterms:W3CDTF">2025-05-19T15:20:09Z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0x010100A77651819BF4BD4A99FFF36FD7E4E96D</vt:lpwstr>
  </property>
  <property fmtid="{D5CDD505-2E9C-101B-9397-08002B2CF9AE}" pid="3" name="MediaServiceImageTags">
    <vt:lpwstr/>
  </property>
</Properties>
</file>